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3250" windowHeight="13170" tabRatio="522"/>
  </bookViews>
  <sheets>
    <sheet name="Додаток2 КПК0813192" sheetId="6" r:id="rId1"/>
  </sheets>
  <definedNames>
    <definedName name="_xlnm.Print_Area" localSheetId="0">'Додаток2 КПК0813192'!$A$1:$BY$232</definedName>
  </definedNames>
  <calcPr calcId="125725"/>
</workbook>
</file>

<file path=xl/calcChain.xml><?xml version="1.0" encoding="utf-8"?>
<calcChain xmlns="http://schemas.openxmlformats.org/spreadsheetml/2006/main">
  <c r="V105" i="6"/>
  <c r="V106" s="1"/>
  <c r="BH211"/>
  <c r="AT211"/>
  <c r="AJ211"/>
  <c r="BH210"/>
  <c r="AT210"/>
  <c r="AJ210"/>
  <c r="BG202"/>
  <c r="AQ202"/>
  <c r="BG201"/>
  <c r="AQ201"/>
  <c r="AZ181"/>
  <c r="AK181"/>
  <c r="AZ180"/>
  <c r="AK180"/>
  <c r="AZ179"/>
  <c r="AK179"/>
  <c r="BO172"/>
  <c r="AZ172"/>
  <c r="AK172"/>
  <c r="BO171"/>
  <c r="AZ171"/>
  <c r="AK171"/>
  <c r="BO170"/>
  <c r="AZ170"/>
  <c r="AK170"/>
  <c r="BD93"/>
  <c r="AJ93"/>
  <c r="BD92"/>
  <c r="AJ92"/>
  <c r="BD91"/>
  <c r="AJ91"/>
  <c r="BD90"/>
  <c r="AJ90"/>
  <c r="BD89"/>
  <c r="AJ89"/>
  <c r="BU82"/>
  <c r="BB82"/>
  <c r="AI82"/>
  <c r="BU81"/>
  <c r="BB81"/>
  <c r="AI81"/>
  <c r="BU80"/>
  <c r="BB80"/>
  <c r="AI80"/>
  <c r="BU79"/>
  <c r="BB79"/>
  <c r="AI79"/>
  <c r="BG70"/>
  <c r="AM70"/>
  <c r="BG63"/>
  <c r="AM63"/>
  <c r="BG62"/>
  <c r="AM62"/>
  <c r="BU55"/>
  <c r="BB55"/>
  <c r="AI55"/>
  <c r="BU48"/>
  <c r="BB48"/>
  <c r="AI48"/>
  <c r="BU47"/>
  <c r="BB47"/>
  <c r="AI47"/>
  <c r="BG38"/>
  <c r="AM38"/>
  <c r="BG37"/>
  <c r="AM37"/>
  <c r="BU30"/>
  <c r="BB30"/>
  <c r="AI30"/>
  <c r="BU29"/>
  <c r="BB29"/>
  <c r="AI29"/>
</calcChain>
</file>

<file path=xl/sharedStrings.xml><?xml version="1.0" encoding="utf-8"?>
<sst xmlns="http://schemas.openxmlformats.org/spreadsheetml/2006/main" count="530" uniqueCount="200">
  <si>
    <t>2023 рік (прогноз)*</t>
  </si>
  <si>
    <t>2024 рік (прогноз)*</t>
  </si>
  <si>
    <t>* показники у 2023, 2024 роках будуть визначені за результатами конкурсу</t>
  </si>
  <si>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</si>
  <si>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</si>
  <si>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</si>
  <si>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</si>
  <si>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</si>
  <si>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</si>
  <si>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</si>
  <si>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</si>
  <si>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</si>
  <si>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</si>
  <si>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</si>
  <si>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</si>
  <si>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</si>
  <si>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</si>
  <si>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</si>
  <si>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</si>
  <si>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</si>
  <si>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</si>
  <si>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</si>
  <si>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</si>
  <si>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</si>
  <si>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s2.5.1</t>
  </si>
  <si>
    <t>s2.5.2</t>
  </si>
  <si>
    <t>s2.6.1</t>
  </si>
  <si>
    <t>s2.6.2</t>
  </si>
  <si>
    <t>s2.6.3</t>
  </si>
  <si>
    <t>s2.6.4</t>
  </si>
  <si>
    <t>s2.7.1</t>
  </si>
  <si>
    <t>s2.7.2</t>
  </si>
  <si>
    <t>s2.8.1</t>
  </si>
  <si>
    <t>s2.8.2</t>
  </si>
  <si>
    <t>s2.9</t>
  </si>
  <si>
    <t>s2.10</t>
  </si>
  <si>
    <t>s2.11.1</t>
  </si>
  <si>
    <t>s2.11.2</t>
  </si>
  <si>
    <t>s2.12.1</t>
  </si>
  <si>
    <t>s2.13.1</t>
  </si>
  <si>
    <t>s2.13.2</t>
  </si>
  <si>
    <t>s2.13.3</t>
  </si>
  <si>
    <t xml:space="preserve">разом (4+5) </t>
  </si>
  <si>
    <t xml:space="preserve">разом (8+9) </t>
  </si>
  <si>
    <t xml:space="preserve">разом (7+8) </t>
  </si>
  <si>
    <t xml:space="preserve">разом (11+12) </t>
  </si>
  <si>
    <t>Погашено кредиторську заборгованість за рахунок коштів</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</si>
  <si>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</si>
  <si>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</si>
  <si>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</si>
  <si>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</si>
  <si>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</si>
  <si>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</si>
  <si>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</si>
  <si>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</si>
  <si>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</si>
  <si>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</si>
  <si>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</si>
  <si>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</si>
  <si>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</si>
  <si>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</si>
  <si>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</si>
  <si>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</si>
  <si>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</si>
  <si>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</si>
  <si>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</si>
  <si>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</si>
  <si>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</si>
  <si>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</si>
  <si>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</si>
  <si>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</si>
  <si>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</si>
  <si>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</si>
  <si>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</si>
  <si>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</si>
  <si>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</si>
  <si>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</si>
  <si>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</si>
  <si>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</si>
  <si>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</si>
  <si>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</si>
  <si>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</si>
  <si>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</si>
  <si>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</si>
  <si>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</si>
  <si>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</si>
  <si>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</si>
  <si>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</si>
  <si>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</si>
  <si>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</si>
  <si>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</si>
  <si>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</si>
  <si>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</si>
  <si>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</si>
  <si>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</si>
  <si>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</si>
  <si>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</si>
  <si>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Надходження із загального фонду бюджету</t>
  </si>
  <si>
    <t>X</t>
  </si>
  <si>
    <t>Субсидії та поточні трансферти підприємствам (установам, організаціям)</t>
  </si>
  <si>
    <t>Фінансова підтримка Громадській організації «Павлоградське міське товариство інвалідів»   з метою функціонування організацій</t>
  </si>
  <si>
    <t>Фінансова підтримка Громадській організації «Рада Павлоградської міської організації ветеранів» (у тому числі фінансування заходів з інформатизації)  з метою функціонування організацій</t>
  </si>
  <si>
    <t>Фінансова підтримка Громадській організації «Спілка учасників, ветеранів, інвалідів АТО «Павлоградський Легіон»   з метою функціонування організацій</t>
  </si>
  <si>
    <t>Фінансова підтримка громадським організаціям</t>
  </si>
  <si>
    <t>затрат</t>
  </si>
  <si>
    <t>кількість громадських організацій, які отримують підтримку з місцевого бюджету</t>
  </si>
  <si>
    <t>кількість</t>
  </si>
  <si>
    <t>Протокол засідання конкурсної комісії з розгляду конкурсних пропозицій, наданих інститутами громадського суспільства соціального спрямування для виконання програм та надання фінансової підтримки з міського бюджету від 22.12.2020 №10</t>
  </si>
  <si>
    <t>продукту</t>
  </si>
  <si>
    <t>кількість членів ГО "Рада Павлоградської міської організації ветеранів"</t>
  </si>
  <si>
    <t>осіб</t>
  </si>
  <si>
    <t>особиста картка члена організації</t>
  </si>
  <si>
    <t>кількість членів ГО "Павлоградське міське товариство інвалідів"</t>
  </si>
  <si>
    <t>кількість членів ГО "Павлоградський Легіон"</t>
  </si>
  <si>
    <t>кількість заходів ГО "Рада Павлоградської міської організації ветеранів"</t>
  </si>
  <si>
    <t>од.</t>
  </si>
  <si>
    <t>Робочий план проведення заходів на відповідний рік</t>
  </si>
  <si>
    <t>кількість заходів ГО"Павлоградське міське товариство інвалідів"</t>
  </si>
  <si>
    <t>кількість заходів ГО "Спілка учасників, ветеранів, інвалідів АТО "Павлоградський Легіон"</t>
  </si>
  <si>
    <t>ефективності</t>
  </si>
  <si>
    <t>середні витрати на одного члена ГО "Рада Павлоградської міської організації ветеранів"</t>
  </si>
  <si>
    <t>грн.</t>
  </si>
  <si>
    <t>розрахунково (відношення загальної суми фінансової підтримки, передбаченої на відповідний рік  до кількості членів ГО «Рада Павлоградської міської організації ветеранів»)</t>
  </si>
  <si>
    <t>середні витрати на одного члена  ГО "Павлоградське міське товариство інвалідів"</t>
  </si>
  <si>
    <t>розрахунково (відношення загальної суми фінансової підтримки, передбаченої на відповідний рік  до кількості членів ГО «Павлоградське міське товариство інвалідів»)</t>
  </si>
  <si>
    <t>середні витрати на одного члена ГО "Спілка учасників, ветеранів, інвалідів АТО "Павлоградський Легіон"</t>
  </si>
  <si>
    <t>розрахунково (відношення загальної суми фінансової підтримки, передбаченої на відповідний рік  до кількості членів ГО "Спілка учасників, ветеранів, інвалідів АТО "Павлоградський Легіон")</t>
  </si>
  <si>
    <t>питома вага ветеранів в загальній кількості членів  ГО  "Павлоградське міське товариство інвалідів"</t>
  </si>
  <si>
    <t>відс.</t>
  </si>
  <si>
    <t>розрахунково (відношення кількості ветеранів до загальної кількості членів організації)</t>
  </si>
  <si>
    <t>питома вага ветеранів в загальній кількості членів ГО "Рада Павлоградської міської організації ветеранів"</t>
  </si>
  <si>
    <t>якості</t>
  </si>
  <si>
    <t>відношення кількості проведених заходів до запланованих ГО "Павлоградське міське товариство інвалідів"</t>
  </si>
  <si>
    <t>Робочий план проведення заходів у відповідному році, розрахунково (відношення кількості фактично проведених заходів до кількості запланованих заходів)</t>
  </si>
  <si>
    <t>відношення кількості проведених заходів до запланованих ГО "Рада Павлоградської міської організації ветеранів"</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</si>
  <si>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</si>
  <si>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</si>
  <si>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</si>
  <si>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</si>
  <si>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t>
  </si>
  <si>
    <t>Програма «Соціальний захист окремих категорій населення на 2019 – 2021 роки»</t>
  </si>
  <si>
    <t>Рішення Павлоградської міської ради від 07.08.2018 №1267-38/VІІ</t>
  </si>
  <si>
    <t>(0)(8)</t>
  </si>
  <si>
    <t>Алла ПОДОБЄДОВА</t>
  </si>
  <si>
    <t>03192170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</si>
  <si>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</si>
  <si>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</si>
  <si>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</si>
  <si>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</si>
  <si>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</si>
  <si>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</si>
  <si>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</si>
  <si>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</si>
  <si>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</si>
  <si>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</si>
  <si>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</si>
  <si>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</si>
  <si>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</si>
  <si>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</si>
  <si>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</si>
  <si>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</si>
  <si>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</si>
  <si>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</si>
  <si>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</si>
  <si>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</si>
  <si>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</si>
  <si>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</si>
  <si>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</si>
  <si>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</si>
  <si>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</si>
  <si>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</si>
  <si>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</si>
  <si>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</si>
  <si>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</si>
  <si>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</si>
  <si>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</si>
  <si>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</si>
  <si>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</si>
  <si>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</si>
  <si>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</si>
  <si>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</si>
  <si>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</si>
  <si>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</si>
  <si>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(0)(8)(1)(3)(1)(9)(2)</t>
  </si>
  <si>
    <t>(3)(1)(9)(2)</t>
  </si>
  <si>
    <t>(1)(0)(3)(0)</t>
  </si>
  <si>
    <t>Надання фінансової підтримки громадським об`єднанням ветеранів і осіб з інвалідністю, діяльність яких має соціальну спрямованість</t>
  </si>
  <si>
    <t>Управлiння соцiального захисту населення Павлоградської мiської ради</t>
  </si>
  <si>
    <t>(0)(8)(1)</t>
  </si>
  <si>
    <t>Протокол засідання конкурсної комісії з розгляду конкурсних пропозицій, наданих інститутами громадського суспільства соціального спрямування для виконання програм та надання фінансової підтримки з міського бюджету на відповідний рік</t>
  </si>
  <si>
    <t>Кредиторська заборгованість станом на 01.01.2021 не обліковується. Кредиторська заборгованість станом на 01.01.2022 не планується												_x000D_
Дебіторська заборгованість станом на 01.01.2021 не обліковується.  Дебіторська заборгованість станом на 01.01.2022 не планується</t>
  </si>
  <si>
    <t>Особиста картка члена організації</t>
  </si>
  <si>
    <t xml:space="preserve">У 2020 році забезпечено надання фінансової підтримки Громадській організації "Спілка учасників, ветеранів, інвалідів АТО «Павлоградський Легіон", Громадській організації "Рада Павлоградської міської організації ветеранів", Громадській організації "Павлоградське міське товариство інвалідів", що значно покращило їх матеріальне становище та дозволило в повній мірі виконувати статутні завдання.  У 2021 році  за результатами конкурсного відбору заплановано надання фінансової підтримки громадським організаціям ветеранів і осіб з інвалідністю, а саме: Громадська організація «Павлоградське міське товариство інвалідів», Громадська організація «Рада Павлоградської міської організації ветеранів». Виділені кошти дали можливість ГО «Павлоградське міське товариство інвалідів» оздоровити своїх членів на морській базі відпочинку, ГО «Рада Павлоградської міської організації ветеранів» провести урочисті заходи та забезпечити свою статутну діяльність._x000D_
Виділення коштів у 2022-2024 роках дозволить підтримати громадські організації, які стануть переможцями конкурсу та сприятиме якісному виконанню статутних завдань та проведенню соціально значущих заходів.  </t>
  </si>
  <si>
    <t>Забезпечення надання фінансової підтримки громадським організаціям ветеранів і осіб з інвалідністю, діяльність яких має соціальну спрямованість</t>
  </si>
  <si>
    <t>Забезпечення соціального захисту ветеранів війни та праці, осіб з інвалідністю, 2022-2024 роки</t>
  </si>
  <si>
    <t xml:space="preserve">питома вага ветеранів в загальній кількості членів ГО "Спілка учасників, ветеранів, інвалідів АТО "Павлоградський Легіон" </t>
  </si>
  <si>
    <t>Заступник  начальника УСЗН Павлоградської міської ради</t>
  </si>
  <si>
    <t>Наталія УСЯКА</t>
  </si>
  <si>
    <t>Начальник відділу бухгалтерського обліку, фінансової звітності і планування</t>
  </si>
  <si>
    <t>1. Закон України від 21.03.1991 №875-XII «Про основи соціальної захищеності інвалідів в Україні»  (із змінами);_x000D_
2. Закон України від 22.10.1993  №3552-XII «Про статус ветеранів війни, гарантії їх соціального захисту» (із  змінами);_x000D_
3. Постанова Кабінету Міністрів України від 14.02.2018 №156 "Деякі питання надання фінансової підтримки громадським об'єднанням ветеранів";_x000D_
4. Постанова Кабінету Міністрів України від 12.10.2011 №1049 "Про затвердження Порядку проведення конкурсу з визначення програм (проектів, заходів), розроблених інститутами громадянського суспільства, для виконання (реалізації) яких надається фінансова підтримка;_x000D_
5.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забезпечення";_x000D_
6.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та доповненнями);_x000D_
7. Рішення Павлоградської міської ради від 27.07.2021 №315-11/VІІІ «Про  затвердження   міської програми   "Соціальний захист окремих  категорій   населення на 2022 -2024 роки";                                                                                                                            8. Рішення виконавчого комітету Павлоградської міської ріди від 21.11.2018 № 802 "Про затвердження складу конкурсної комісії, Положення про конкурсну комісію, Порядку використання коштів міського бюджету
на надання фінансової підтримки інститутам громадянського суспільства соціального спрямування м. Павлограда"
9.  Наказ фінансового управління Павлоградської міської ради від 23.09.2021  №18-о "Про затвердження інструкції з підготовки  бюджетного запиту на 2022–2024 роки»;_x000D_
10. Лист фінансового управління від 24.09.2021 №02/01-329 «Про підготовку бюджетного запиту на 2022-2024 роки».</t>
  </si>
</sst>
</file>

<file path=xl/styles.xml><?xml version="1.0" encoding="utf-8"?>
<styleSheet xmlns="http://schemas.openxmlformats.org/spreadsheetml/2006/main">
  <numFmts count="1">
    <numFmt numFmtId="164" formatCode="0.0"/>
  </numFmts>
  <fonts count="13">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b/>
      <sz val="12"/>
      <name val="Times New Roman"/>
      <family val="1"/>
      <charset val="204"/>
    </font>
    <font>
      <sz val="10"/>
      <name val="Times New Roman"/>
      <family val="1"/>
      <charset val="204"/>
    </font>
    <font>
      <sz val="12"/>
      <name val="Times New Roman"/>
      <family val="1"/>
      <charset val="204"/>
    </font>
    <font>
      <b/>
      <u/>
      <sz val="11"/>
      <name val="Times New Roman"/>
      <family val="1"/>
      <charset val="204"/>
    </font>
    <font>
      <b/>
      <sz val="10"/>
      <name val="Times New Roman"/>
      <family val="1"/>
      <charset val="204"/>
    </font>
    <font>
      <b/>
      <sz val="8"/>
      <name val="Times New Roman"/>
      <family val="1"/>
      <charset val="204"/>
    </font>
  </fonts>
  <fills count="2">
    <fill>
      <patternFill patternType="none"/>
    </fill>
    <fill>
      <patternFill patternType="gray125"/>
    </fill>
  </fills>
  <borders count="13">
    <border>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61">
    <xf numFmtId="0" fontId="0" fillId="0" borderId="0" xfId="0"/>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right" vertical="center" wrapText="1"/>
    </xf>
    <xf numFmtId="0" fontId="6" fillId="0" borderId="0"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vertical="top" wrapText="1"/>
    </xf>
    <xf numFmtId="0" fontId="3" fillId="0" borderId="0" xfId="0" applyFont="1" applyAlignment="1">
      <alignment horizontal="center" vertical="center" wrapText="1"/>
    </xf>
    <xf numFmtId="0" fontId="8" fillId="0" borderId="0" xfId="0" applyFont="1"/>
    <xf numFmtId="0" fontId="10" fillId="0" borderId="0" xfId="0" applyFont="1" applyAlignment="1">
      <alignment horizontal="center" vertical="center" wrapText="1"/>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6" fillId="0" borderId="0" xfId="0" applyFont="1" applyBorder="1" applyAlignment="1">
      <alignment horizontal="center" vertical="top"/>
    </xf>
    <xf numFmtId="0" fontId="8" fillId="0" borderId="0" xfId="0" applyFont="1" applyBorder="1" applyAlignment="1"/>
    <xf numFmtId="0" fontId="6" fillId="0" borderId="0" xfId="0" applyFont="1" applyAlignment="1">
      <alignment horizontal="center" vertical="top"/>
    </xf>
    <xf numFmtId="0" fontId="3" fillId="0" borderId="0" xfId="0" applyFont="1" applyBorder="1" applyAlignment="1">
      <alignment horizontal="left" vertical="center" wrapText="1"/>
    </xf>
    <xf numFmtId="0" fontId="8" fillId="0" borderId="0" xfId="0" applyFont="1" applyAlignment="1">
      <alignment vertical="center"/>
    </xf>
    <xf numFmtId="0" fontId="11" fillId="0" borderId="0" xfId="0" applyFont="1" applyAlignment="1">
      <alignment vertical="center"/>
    </xf>
    <xf numFmtId="0" fontId="8" fillId="0" borderId="0" xfId="0" applyFont="1" applyBorder="1" applyAlignment="1">
      <alignment horizontal="center" vertical="center" wrapText="1"/>
    </xf>
    <xf numFmtId="3" fontId="8" fillId="0" borderId="0" xfId="0" applyNumberFormat="1" applyFont="1" applyBorder="1" applyAlignment="1">
      <alignment horizontal="right" vertical="center" wrapText="1"/>
    </xf>
    <xf numFmtId="0" fontId="6" fillId="0" borderId="0" xfId="0" applyFont="1" applyBorder="1" applyAlignment="1">
      <alignment horizontal="center" vertical="center"/>
    </xf>
    <xf numFmtId="0" fontId="9"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0" xfId="0" applyFont="1" applyAlignment="1">
      <alignment horizontal="center" vertical="top" wrapText="1"/>
    </xf>
    <xf numFmtId="0" fontId="3" fillId="0" borderId="3" xfId="0"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3" fillId="0" borderId="3" xfId="0" quotePrefix="1" applyFont="1" applyBorder="1" applyAlignment="1">
      <alignment horizontal="left" vertical="top" wrapText="1"/>
    </xf>
    <xf numFmtId="0" fontId="8" fillId="0" borderId="3" xfId="0" applyFont="1" applyBorder="1" applyAlignment="1">
      <alignment horizontal="left" vertical="top" wrapText="1"/>
    </xf>
    <xf numFmtId="0" fontId="3" fillId="0" borderId="3" xfId="0" quotePrefix="1" applyFont="1" applyBorder="1" applyAlignment="1">
      <alignment horizontal="center" vertical="center" wrapText="1"/>
    </xf>
    <xf numFmtId="0" fontId="2" fillId="0" borderId="0" xfId="0" quotePrefix="1" applyFont="1" applyAlignment="1">
      <alignment horizontal="left" vertical="top" wrapText="1"/>
    </xf>
    <xf numFmtId="0" fontId="8" fillId="0" borderId="0" xfId="0" applyFont="1" applyAlignment="1">
      <alignment horizontal="left" vertical="top" wrapText="1"/>
    </xf>
    <xf numFmtId="0" fontId="3" fillId="0" borderId="0" xfId="0" applyFont="1" applyAlignment="1">
      <alignment horizontal="left" vertical="center" wrapText="1"/>
    </xf>
    <xf numFmtId="0" fontId="6" fillId="0" borderId="1" xfId="0" applyFont="1" applyBorder="1" applyAlignment="1">
      <alignment horizontal="center" vertical="top" wrapText="1"/>
    </xf>
    <xf numFmtId="0" fontId="6" fillId="0" borderId="1" xfId="0" applyFont="1" applyFill="1" applyBorder="1" applyAlignment="1">
      <alignment horizontal="center" vertical="center" wrapText="1"/>
    </xf>
    <xf numFmtId="0" fontId="7" fillId="0" borderId="0" xfId="0" applyFont="1" applyAlignment="1">
      <alignment horizontal="left"/>
    </xf>
    <xf numFmtId="3" fontId="9" fillId="0" borderId="4"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3" fontId="9" fillId="0" borderId="6" xfId="0" applyNumberFormat="1" applyFont="1" applyBorder="1" applyAlignment="1">
      <alignment horizontal="center" vertical="center" wrapText="1"/>
    </xf>
    <xf numFmtId="0" fontId="3" fillId="0" borderId="0" xfId="0" applyFont="1" applyFill="1" applyAlignment="1">
      <alignment horizontal="left" vertical="center"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3" fontId="7" fillId="0" borderId="4"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6"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3" fontId="9" fillId="0" borderId="7"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2" fillId="0" borderId="3" xfId="0" applyFont="1" applyBorder="1" applyAlignment="1">
      <alignment horizontal="right"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3" fontId="11" fillId="0" borderId="4"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6"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0" borderId="7" xfId="0" applyFont="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4" xfId="0" applyNumberFormat="1" applyFont="1" applyBorder="1" applyAlignment="1">
      <alignment horizontal="right" vertical="center" wrapText="1"/>
    </xf>
    <xf numFmtId="3" fontId="11" fillId="0" borderId="5" xfId="0" applyNumberFormat="1" applyFont="1" applyBorder="1" applyAlignment="1">
      <alignment horizontal="right" vertical="center" wrapText="1"/>
    </xf>
    <xf numFmtId="3" fontId="11" fillId="0" borderId="6" xfId="0" applyNumberFormat="1" applyFont="1" applyBorder="1" applyAlignment="1">
      <alignment horizontal="right" vertical="center" wrapText="1"/>
    </xf>
    <xf numFmtId="0" fontId="2" fillId="0" borderId="0" xfId="0" applyFont="1" applyBorder="1" applyAlignment="1">
      <alignment horizontal="right" vertical="center" wrapText="1"/>
    </xf>
    <xf numFmtId="0" fontId="9" fillId="0" borderId="7" xfId="0" applyFont="1" applyBorder="1" applyAlignment="1">
      <alignment horizontal="center" vertical="center" wrapText="1"/>
    </xf>
    <xf numFmtId="0" fontId="7" fillId="0" borderId="7" xfId="0" applyFont="1" applyBorder="1" applyAlignment="1">
      <alignment horizontal="center" vertical="center" wrapText="1"/>
    </xf>
    <xf numFmtId="0" fontId="11" fillId="0" borderId="7" xfId="0" applyNumberFormat="1" applyFont="1" applyBorder="1" applyAlignment="1">
      <alignment horizontal="right" vertical="center" wrapText="1"/>
    </xf>
    <xf numFmtId="0" fontId="3" fillId="0" borderId="7" xfId="0" applyFont="1" applyBorder="1" applyAlignment="1">
      <alignment horizontal="center" vertical="center" wrapText="1"/>
    </xf>
    <xf numFmtId="0" fontId="9" fillId="0" borderId="7" xfId="0" applyNumberFormat="1" applyFont="1" applyBorder="1" applyAlignment="1">
      <alignment horizontal="center" vertical="center" wrapText="1"/>
    </xf>
    <xf numFmtId="2" fontId="9" fillId="0" borderId="7" xfId="0" applyNumberFormat="1" applyFont="1" applyBorder="1" applyAlignment="1">
      <alignment horizontal="center" vertical="center"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7" fillId="0" borderId="7" xfId="0" applyNumberFormat="1" applyFont="1" applyBorder="1" applyAlignment="1">
      <alignment horizontal="center" vertical="center" wrapText="1"/>
    </xf>
    <xf numFmtId="0" fontId="2"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3" fontId="11" fillId="0" borderId="7" xfId="0" applyNumberFormat="1" applyFont="1" applyBorder="1" applyAlignment="1">
      <alignment horizontal="right" vertical="center"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8" fillId="0" borderId="5" xfId="0" applyFont="1" applyBorder="1"/>
    <xf numFmtId="0" fontId="8" fillId="0" borderId="6" xfId="0" applyFont="1" applyBorder="1"/>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NumberFormat="1" applyFont="1" applyBorder="1" applyAlignment="1">
      <alignment horizontal="right"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3" fontId="8" fillId="0" borderId="7" xfId="0" applyNumberFormat="1" applyFont="1" applyBorder="1" applyAlignment="1">
      <alignment horizontal="right" vertical="center" wrapText="1"/>
    </xf>
    <xf numFmtId="0" fontId="11" fillId="0" borderId="7" xfId="0" applyFont="1" applyBorder="1" applyAlignment="1">
      <alignment horizontal="center" vertical="center" wrapText="1"/>
    </xf>
    <xf numFmtId="0" fontId="12" fillId="0" borderId="4" xfId="0" applyFont="1" applyBorder="1" applyAlignment="1">
      <alignment horizontal="center" vertical="top" wrapText="1"/>
    </xf>
    <xf numFmtId="0" fontId="9" fillId="0" borderId="3" xfId="0" quotePrefix="1" applyFont="1" applyBorder="1" applyAlignment="1">
      <alignment horizontal="left" vertical="top" wrapText="1"/>
    </xf>
    <xf numFmtId="0" fontId="9" fillId="0" borderId="3" xfId="0" applyFont="1" applyBorder="1" applyAlignment="1">
      <alignment horizontal="left" vertical="top" wrapText="1"/>
    </xf>
    <xf numFmtId="3" fontId="9" fillId="0" borderId="7" xfId="0" applyNumberFormat="1" applyFont="1" applyBorder="1" applyAlignment="1">
      <alignment horizontal="right" vertical="center" wrapText="1"/>
    </xf>
    <xf numFmtId="0" fontId="2" fillId="0" borderId="0" xfId="0" applyFont="1" applyAlignment="1">
      <alignment horizontal="left" vertical="center" wrapText="1"/>
    </xf>
    <xf numFmtId="1" fontId="11" fillId="0" borderId="7" xfId="0" applyNumberFormat="1" applyFont="1" applyBorder="1" applyAlignment="1">
      <alignment horizontal="center" vertical="center" wrapText="1"/>
    </xf>
    <xf numFmtId="0" fontId="8" fillId="0" borderId="5" xfId="0" applyFont="1" applyBorder="1" applyAlignment="1">
      <alignment vertical="top" wrapText="1"/>
    </xf>
    <xf numFmtId="0" fontId="8" fillId="0" borderId="6" xfId="0" applyFont="1" applyBorder="1" applyAlignment="1">
      <alignment vertical="top" wrapText="1"/>
    </xf>
    <xf numFmtId="0" fontId="6" fillId="0" borderId="1" xfId="0" applyFont="1" applyBorder="1" applyAlignment="1">
      <alignment horizontal="center" vertical="center"/>
    </xf>
    <xf numFmtId="3" fontId="7"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7" fillId="0" borderId="0" xfId="0" quotePrefix="1" applyFont="1" applyAlignment="1">
      <alignment horizontal="left" vertical="top" wrapText="1"/>
    </xf>
    <xf numFmtId="0" fontId="9" fillId="0" borderId="0" xfId="0" applyFont="1" applyAlignment="1">
      <alignment horizontal="left" vertical="top" wrapText="1"/>
    </xf>
    <xf numFmtId="0" fontId="9" fillId="0" borderId="3" xfId="0" applyFont="1" applyBorder="1" applyAlignment="1">
      <alignment horizontal="center" vertical="center"/>
    </xf>
    <xf numFmtId="0" fontId="7" fillId="0" borderId="0" xfId="0" applyFont="1" applyAlignment="1">
      <alignment horizontal="lef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164" fontId="9" fillId="0" borderId="7"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0" xfId="0" applyFont="1" applyAlignment="1">
      <alignment vertical="center" wrapText="1"/>
    </xf>
    <xf numFmtId="0" fontId="11" fillId="0" borderId="7" xfId="0" applyFont="1" applyBorder="1" applyAlignment="1">
      <alignment horizontal="left" vertical="center" wrapText="1"/>
    </xf>
    <xf numFmtId="0" fontId="7" fillId="0" borderId="7" xfId="0" applyFont="1" applyBorder="1" applyAlignment="1">
      <alignment horizontal="left" vertical="center" wrapText="1"/>
    </xf>
  </cellXfs>
  <cellStyles count="1">
    <cellStyle name="Обычный" xfId="0" builtinId="0"/>
  </cellStyles>
  <dxfs count="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I232"/>
  <sheetViews>
    <sheetView tabSelected="1" zoomScaleNormal="100" workbookViewId="0">
      <selection activeCell="AK10" sqref="AK10:BJ10"/>
    </sheetView>
  </sheetViews>
  <sheetFormatPr defaultRowHeight="12.75"/>
  <cols>
    <col min="1" max="78" width="2.85546875" style="14" customWidth="1"/>
    <col min="79" max="79" width="4" style="14" hidden="1" customWidth="1"/>
    <col min="80" max="87" width="8.85546875" style="14"/>
  </cols>
  <sheetData>
    <row r="1" spans="1:79" ht="57.75" customHeight="1">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37" t="s">
        <v>47</v>
      </c>
      <c r="BO1" s="37"/>
      <c r="BP1" s="37"/>
      <c r="BQ1" s="37"/>
      <c r="BR1" s="37"/>
      <c r="BS1" s="37"/>
      <c r="BT1" s="37"/>
      <c r="BU1" s="37"/>
      <c r="BV1" s="37"/>
      <c r="BW1" s="37"/>
      <c r="BX1" s="37"/>
      <c r="BY1" s="37"/>
      <c r="BZ1" s="37"/>
    </row>
    <row r="2" spans="1:79" ht="14.25" customHeight="1">
      <c r="A2" s="38" t="s">
        <v>170</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row>
    <row r="4" spans="1:79" ht="15" customHeight="1">
      <c r="A4" s="13" t="s">
        <v>86</v>
      </c>
      <c r="B4" s="39" t="s">
        <v>187</v>
      </c>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15"/>
      <c r="AH4" s="36" t="s">
        <v>142</v>
      </c>
      <c r="AI4" s="36"/>
      <c r="AJ4" s="36"/>
      <c r="AK4" s="36"/>
      <c r="AL4" s="36"/>
      <c r="AM4" s="36"/>
      <c r="AN4" s="36"/>
      <c r="AO4" s="36"/>
      <c r="AP4" s="36"/>
      <c r="AQ4" s="36"/>
      <c r="AR4" s="36"/>
      <c r="AS4" s="15"/>
      <c r="AT4" s="41" t="s">
        <v>144</v>
      </c>
      <c r="AU4" s="36"/>
      <c r="AV4" s="36"/>
      <c r="AW4" s="36"/>
      <c r="AX4" s="36"/>
      <c r="AY4" s="36"/>
      <c r="AZ4" s="36"/>
      <c r="BA4" s="36"/>
      <c r="BB4" s="16"/>
      <c r="BC4" s="15"/>
      <c r="BD4" s="15"/>
      <c r="BE4" s="17"/>
      <c r="BF4" s="17"/>
      <c r="BG4" s="17"/>
      <c r="BH4" s="17"/>
      <c r="BI4" s="17"/>
      <c r="BJ4" s="17"/>
      <c r="BK4" s="17"/>
      <c r="BL4" s="17"/>
    </row>
    <row r="5" spans="1:79" ht="24" customHeight="1">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12"/>
      <c r="AH5" s="35" t="s">
        <v>88</v>
      </c>
      <c r="AI5" s="35"/>
      <c r="AJ5" s="35"/>
      <c r="AK5" s="35"/>
      <c r="AL5" s="35"/>
      <c r="AM5" s="35"/>
      <c r="AN5" s="35"/>
      <c r="AO5" s="35"/>
      <c r="AP5" s="35"/>
      <c r="AQ5" s="35"/>
      <c r="AR5" s="35"/>
      <c r="AS5" s="12"/>
      <c r="AT5" s="35" t="s">
        <v>84</v>
      </c>
      <c r="AU5" s="35"/>
      <c r="AV5" s="35"/>
      <c r="AW5" s="35"/>
      <c r="AX5" s="35"/>
      <c r="AY5" s="35"/>
      <c r="AZ5" s="35"/>
      <c r="BA5" s="35"/>
      <c r="BB5" s="18"/>
      <c r="BC5" s="12"/>
      <c r="BD5" s="12"/>
      <c r="BE5" s="18"/>
      <c r="BF5" s="18"/>
      <c r="BG5" s="18"/>
      <c r="BH5" s="18"/>
      <c r="BI5" s="18"/>
      <c r="BJ5" s="18"/>
      <c r="BK5" s="18"/>
      <c r="BL5" s="18"/>
    </row>
    <row r="6" spans="1:79">
      <c r="BE6" s="19"/>
      <c r="BF6" s="19"/>
      <c r="BG6" s="19"/>
      <c r="BH6" s="19"/>
      <c r="BI6" s="19"/>
      <c r="BJ6" s="19"/>
      <c r="BK6" s="19"/>
      <c r="BL6" s="19"/>
    </row>
    <row r="7" spans="1:79" ht="15" customHeight="1">
      <c r="A7" s="13" t="s">
        <v>89</v>
      </c>
      <c r="B7" s="39" t="s">
        <v>187</v>
      </c>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15"/>
      <c r="AH7" s="36" t="s">
        <v>188</v>
      </c>
      <c r="AI7" s="36"/>
      <c r="AJ7" s="36"/>
      <c r="AK7" s="36"/>
      <c r="AL7" s="36"/>
      <c r="AM7" s="36"/>
      <c r="AN7" s="36"/>
      <c r="AO7" s="36"/>
      <c r="AP7" s="36"/>
      <c r="AQ7" s="36"/>
      <c r="AR7" s="36"/>
      <c r="AS7" s="36"/>
      <c r="AT7" s="36"/>
      <c r="AU7" s="36"/>
      <c r="AV7" s="36"/>
      <c r="AW7" s="36"/>
      <c r="AX7" s="36"/>
      <c r="AY7" s="36"/>
      <c r="AZ7" s="36"/>
      <c r="BA7" s="36"/>
      <c r="BB7" s="16"/>
      <c r="BC7" s="41" t="s">
        <v>144</v>
      </c>
      <c r="BD7" s="36"/>
      <c r="BE7" s="36"/>
      <c r="BF7" s="36"/>
      <c r="BG7" s="36"/>
      <c r="BH7" s="36"/>
      <c r="BI7" s="36"/>
      <c r="BJ7" s="36"/>
      <c r="BK7" s="16"/>
      <c r="BL7" s="17"/>
      <c r="BM7" s="19"/>
      <c r="BN7" s="19"/>
      <c r="BO7" s="19"/>
      <c r="BP7" s="16"/>
      <c r="BQ7" s="16"/>
      <c r="BR7" s="16"/>
      <c r="BS7" s="16"/>
      <c r="BT7" s="16"/>
      <c r="BU7" s="16"/>
      <c r="BV7" s="16"/>
      <c r="BW7" s="16"/>
    </row>
    <row r="8" spans="1:79" ht="24" customHeight="1">
      <c r="A8" s="35" t="s">
        <v>82</v>
      </c>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12"/>
      <c r="AH8" s="35" t="s">
        <v>90</v>
      </c>
      <c r="AI8" s="35"/>
      <c r="AJ8" s="35"/>
      <c r="AK8" s="35"/>
      <c r="AL8" s="35"/>
      <c r="AM8" s="35"/>
      <c r="AN8" s="35"/>
      <c r="AO8" s="35"/>
      <c r="AP8" s="35"/>
      <c r="AQ8" s="35"/>
      <c r="AR8" s="35"/>
      <c r="AS8" s="35"/>
      <c r="AT8" s="35"/>
      <c r="AU8" s="35"/>
      <c r="AV8" s="35"/>
      <c r="AW8" s="35"/>
      <c r="AX8" s="35"/>
      <c r="AY8" s="35"/>
      <c r="AZ8" s="35"/>
      <c r="BA8" s="35"/>
      <c r="BB8" s="18"/>
      <c r="BC8" s="35" t="s">
        <v>84</v>
      </c>
      <c r="BD8" s="35"/>
      <c r="BE8" s="35"/>
      <c r="BF8" s="35"/>
      <c r="BG8" s="35"/>
      <c r="BH8" s="35"/>
      <c r="BI8" s="35"/>
      <c r="BJ8" s="35"/>
      <c r="BK8" s="20"/>
      <c r="BL8" s="18"/>
      <c r="BM8" s="19"/>
      <c r="BN8" s="19"/>
      <c r="BO8" s="19"/>
      <c r="BP8" s="18"/>
      <c r="BQ8" s="18"/>
      <c r="BR8" s="18"/>
      <c r="BS8" s="18"/>
      <c r="BT8" s="18"/>
      <c r="BU8" s="18"/>
      <c r="BV8" s="18"/>
      <c r="BW8" s="18"/>
    </row>
    <row r="10" spans="1:79" ht="28.5" customHeight="1">
      <c r="A10" s="13" t="s">
        <v>91</v>
      </c>
      <c r="B10" s="36" t="s">
        <v>183</v>
      </c>
      <c r="C10" s="36"/>
      <c r="D10" s="36"/>
      <c r="E10" s="36"/>
      <c r="F10" s="36"/>
      <c r="G10" s="36"/>
      <c r="H10" s="36"/>
      <c r="I10" s="36"/>
      <c r="J10" s="36"/>
      <c r="K10" s="36"/>
      <c r="L10" s="36"/>
      <c r="N10" s="36" t="s">
        <v>184</v>
      </c>
      <c r="O10" s="36"/>
      <c r="P10" s="36"/>
      <c r="Q10" s="36"/>
      <c r="R10" s="36"/>
      <c r="S10" s="36"/>
      <c r="T10" s="36"/>
      <c r="U10" s="36"/>
      <c r="V10" s="36"/>
      <c r="W10" s="36"/>
      <c r="X10" s="36"/>
      <c r="Y10" s="36"/>
      <c r="Z10" s="16"/>
      <c r="AA10" s="36" t="s">
        <v>185</v>
      </c>
      <c r="AB10" s="36"/>
      <c r="AC10" s="36"/>
      <c r="AD10" s="36"/>
      <c r="AE10" s="36"/>
      <c r="AF10" s="36"/>
      <c r="AG10" s="36"/>
      <c r="AH10" s="36"/>
      <c r="AI10" s="36"/>
      <c r="AJ10" s="16"/>
      <c r="AK10" s="39" t="s">
        <v>186</v>
      </c>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21"/>
      <c r="BL10" s="41" t="s">
        <v>145</v>
      </c>
      <c r="BM10" s="36"/>
      <c r="BN10" s="36"/>
      <c r="BO10" s="36"/>
      <c r="BP10" s="36"/>
      <c r="BQ10" s="36"/>
      <c r="BR10" s="36"/>
      <c r="BS10" s="36"/>
      <c r="BT10" s="16"/>
      <c r="BU10" s="16"/>
      <c r="BV10" s="16"/>
      <c r="BW10" s="16"/>
      <c r="BX10" s="16"/>
      <c r="BY10" s="16"/>
      <c r="BZ10" s="16"/>
      <c r="CA10" s="16"/>
    </row>
    <row r="11" spans="1:79" ht="25.5" customHeight="1">
      <c r="B11" s="35" t="s">
        <v>92</v>
      </c>
      <c r="C11" s="35"/>
      <c r="D11" s="35"/>
      <c r="E11" s="35"/>
      <c r="F11" s="35"/>
      <c r="G11" s="35"/>
      <c r="H11" s="35"/>
      <c r="I11" s="35"/>
      <c r="J11" s="35"/>
      <c r="K11" s="35"/>
      <c r="L11" s="35"/>
      <c r="N11" s="35" t="s">
        <v>94</v>
      </c>
      <c r="O11" s="35"/>
      <c r="P11" s="35"/>
      <c r="Q11" s="35"/>
      <c r="R11" s="35"/>
      <c r="S11" s="35"/>
      <c r="T11" s="35"/>
      <c r="U11" s="35"/>
      <c r="V11" s="35"/>
      <c r="W11" s="35"/>
      <c r="X11" s="35"/>
      <c r="Y11" s="35"/>
      <c r="Z11" s="18"/>
      <c r="AA11" s="45" t="s">
        <v>95</v>
      </c>
      <c r="AB11" s="45"/>
      <c r="AC11" s="45"/>
      <c r="AD11" s="45"/>
      <c r="AE11" s="45"/>
      <c r="AF11" s="45"/>
      <c r="AG11" s="45"/>
      <c r="AH11" s="45"/>
      <c r="AI11" s="45"/>
      <c r="AJ11" s="18"/>
      <c r="AK11" s="46" t="s">
        <v>93</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6"/>
      <c r="BL11" s="35" t="s">
        <v>85</v>
      </c>
      <c r="BM11" s="35"/>
      <c r="BN11" s="35"/>
      <c r="BO11" s="35"/>
      <c r="BP11" s="35"/>
      <c r="BQ11" s="35"/>
      <c r="BR11" s="35"/>
      <c r="BS11" s="35"/>
      <c r="BT11" s="18"/>
      <c r="BU11" s="18"/>
      <c r="BV11" s="18"/>
      <c r="BW11" s="18"/>
      <c r="BX11" s="18"/>
      <c r="BY11" s="18"/>
      <c r="BZ11" s="18"/>
      <c r="CA11" s="18"/>
    </row>
    <row r="13" spans="1:79" ht="14.25" customHeight="1">
      <c r="A13" s="44" t="s">
        <v>171</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row>
    <row r="14" spans="1:79" ht="14.25" customHeight="1">
      <c r="A14" s="44" t="s">
        <v>76</v>
      </c>
      <c r="B14" s="44"/>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row>
    <row r="15" spans="1:79" ht="15" customHeight="1">
      <c r="A15" s="42" t="s">
        <v>194</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row>
    <row r="16" spans="1:79"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row>
    <row r="17" spans="1:87" ht="15" customHeight="1">
      <c r="A17" s="47" t="s">
        <v>77</v>
      </c>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row>
    <row r="18" spans="1:87" ht="15" customHeight="1">
      <c r="A18" s="55" t="s">
        <v>193</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row>
    <row r="19" spans="1:87" ht="15" customHeight="1">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row>
    <row r="20" spans="1:87" ht="14.25" customHeight="1">
      <c r="A20" s="44" t="s">
        <v>78</v>
      </c>
      <c r="B20" s="44"/>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row>
    <row r="21" spans="1:87" ht="167.25" customHeight="1">
      <c r="A21" s="42" t="s">
        <v>199</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row>
    <row r="22" spans="1:87" ht="15" customHeight="1">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row>
    <row r="23" spans="1:87" ht="14.25" customHeight="1">
      <c r="A23" s="44" t="s">
        <v>79</v>
      </c>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row>
    <row r="24" spans="1:87" ht="14.25" customHeight="1">
      <c r="A24" s="51" t="s">
        <v>156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row>
    <row r="25" spans="1:87" ht="15" customHeight="1">
      <c r="A25" s="56" t="s">
        <v>146</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row>
    <row r="26" spans="1:87" ht="23.1" customHeight="1">
      <c r="A26" s="57" t="s">
        <v>5</v>
      </c>
      <c r="B26" s="58"/>
      <c r="C26" s="58"/>
      <c r="D26" s="59"/>
      <c r="E26" s="57" t="s">
        <v>22</v>
      </c>
      <c r="F26" s="58"/>
      <c r="G26" s="58"/>
      <c r="H26" s="58"/>
      <c r="I26" s="58"/>
      <c r="J26" s="58"/>
      <c r="K26" s="58"/>
      <c r="L26" s="58"/>
      <c r="M26" s="58"/>
      <c r="N26" s="58"/>
      <c r="O26" s="58"/>
      <c r="P26" s="58"/>
      <c r="Q26" s="58"/>
      <c r="R26" s="58"/>
      <c r="S26" s="58"/>
      <c r="T26" s="58"/>
      <c r="U26" s="34" t="s">
        <v>147</v>
      </c>
      <c r="V26" s="34"/>
      <c r="W26" s="34"/>
      <c r="X26" s="34"/>
      <c r="Y26" s="34"/>
      <c r="Z26" s="34"/>
      <c r="AA26" s="34"/>
      <c r="AB26" s="34"/>
      <c r="AC26" s="34"/>
      <c r="AD26" s="34"/>
      <c r="AE26" s="34"/>
      <c r="AF26" s="34"/>
      <c r="AG26" s="34"/>
      <c r="AH26" s="34"/>
      <c r="AI26" s="34"/>
      <c r="AJ26" s="34"/>
      <c r="AK26" s="34"/>
      <c r="AL26" s="34"/>
      <c r="AM26" s="34"/>
      <c r="AN26" s="34" t="s">
        <v>150</v>
      </c>
      <c r="AO26" s="34"/>
      <c r="AP26" s="34"/>
      <c r="AQ26" s="34"/>
      <c r="AR26" s="34"/>
      <c r="AS26" s="34"/>
      <c r="AT26" s="34"/>
      <c r="AU26" s="34"/>
      <c r="AV26" s="34"/>
      <c r="AW26" s="34"/>
      <c r="AX26" s="34"/>
      <c r="AY26" s="34"/>
      <c r="AZ26" s="34"/>
      <c r="BA26" s="34"/>
      <c r="BB26" s="34"/>
      <c r="BC26" s="34"/>
      <c r="BD26" s="34"/>
      <c r="BE26" s="34"/>
      <c r="BF26" s="34"/>
      <c r="BG26" s="34" t="s">
        <v>157</v>
      </c>
      <c r="BH26" s="34"/>
      <c r="BI26" s="34"/>
      <c r="BJ26" s="34"/>
      <c r="BK26" s="34"/>
      <c r="BL26" s="34"/>
      <c r="BM26" s="34"/>
      <c r="BN26" s="34"/>
      <c r="BO26" s="34"/>
      <c r="BP26" s="34"/>
      <c r="BQ26" s="34"/>
      <c r="BR26" s="34"/>
      <c r="BS26" s="34"/>
      <c r="BT26" s="34"/>
      <c r="BU26" s="34"/>
      <c r="BV26" s="34"/>
      <c r="BW26" s="34"/>
      <c r="BX26" s="34"/>
      <c r="BY26" s="34"/>
    </row>
    <row r="27" spans="1:87" ht="54.75" customHeight="1">
      <c r="A27" s="60"/>
      <c r="B27" s="61"/>
      <c r="C27" s="61"/>
      <c r="D27" s="62"/>
      <c r="E27" s="60"/>
      <c r="F27" s="61"/>
      <c r="G27" s="61"/>
      <c r="H27" s="61"/>
      <c r="I27" s="61"/>
      <c r="J27" s="61"/>
      <c r="K27" s="61"/>
      <c r="L27" s="61"/>
      <c r="M27" s="61"/>
      <c r="N27" s="61"/>
      <c r="O27" s="61"/>
      <c r="P27" s="61"/>
      <c r="Q27" s="61"/>
      <c r="R27" s="61"/>
      <c r="S27" s="61"/>
      <c r="T27" s="61"/>
      <c r="U27" s="28" t="s">
        <v>7</v>
      </c>
      <c r="V27" s="29"/>
      <c r="W27" s="29"/>
      <c r="X27" s="29"/>
      <c r="Y27" s="30"/>
      <c r="Z27" s="28" t="s">
        <v>6</v>
      </c>
      <c r="AA27" s="29"/>
      <c r="AB27" s="29"/>
      <c r="AC27" s="29"/>
      <c r="AD27" s="30"/>
      <c r="AE27" s="31" t="s">
        <v>48</v>
      </c>
      <c r="AF27" s="32"/>
      <c r="AG27" s="32"/>
      <c r="AH27" s="33"/>
      <c r="AI27" s="28" t="s">
        <v>8</v>
      </c>
      <c r="AJ27" s="29"/>
      <c r="AK27" s="29"/>
      <c r="AL27" s="29"/>
      <c r="AM27" s="30"/>
      <c r="AN27" s="28" t="s">
        <v>7</v>
      </c>
      <c r="AO27" s="29"/>
      <c r="AP27" s="29"/>
      <c r="AQ27" s="29"/>
      <c r="AR27" s="30"/>
      <c r="AS27" s="28" t="s">
        <v>6</v>
      </c>
      <c r="AT27" s="29"/>
      <c r="AU27" s="29"/>
      <c r="AV27" s="29"/>
      <c r="AW27" s="30"/>
      <c r="AX27" s="31" t="s">
        <v>48</v>
      </c>
      <c r="AY27" s="32"/>
      <c r="AZ27" s="32"/>
      <c r="BA27" s="33"/>
      <c r="BB27" s="28" t="s">
        <v>44</v>
      </c>
      <c r="BC27" s="29"/>
      <c r="BD27" s="29"/>
      <c r="BE27" s="29"/>
      <c r="BF27" s="30"/>
      <c r="BG27" s="28" t="s">
        <v>7</v>
      </c>
      <c r="BH27" s="29"/>
      <c r="BI27" s="29"/>
      <c r="BJ27" s="29"/>
      <c r="BK27" s="30"/>
      <c r="BL27" s="28" t="s">
        <v>6</v>
      </c>
      <c r="BM27" s="29"/>
      <c r="BN27" s="29"/>
      <c r="BO27" s="29"/>
      <c r="BP27" s="30"/>
      <c r="BQ27" s="31" t="s">
        <v>48</v>
      </c>
      <c r="BR27" s="32"/>
      <c r="BS27" s="32"/>
      <c r="BT27" s="33"/>
      <c r="BU27" s="28" t="s">
        <v>45</v>
      </c>
      <c r="BV27" s="29"/>
      <c r="BW27" s="29"/>
      <c r="BX27" s="29"/>
      <c r="BY27" s="30"/>
    </row>
    <row r="28" spans="1:87" ht="15" customHeight="1">
      <c r="A28" s="28">
        <v>1</v>
      </c>
      <c r="B28" s="29"/>
      <c r="C28" s="29"/>
      <c r="D28" s="30"/>
      <c r="E28" s="28">
        <v>2</v>
      </c>
      <c r="F28" s="29"/>
      <c r="G28" s="29"/>
      <c r="H28" s="29"/>
      <c r="I28" s="29"/>
      <c r="J28" s="29"/>
      <c r="K28" s="29"/>
      <c r="L28" s="29"/>
      <c r="M28" s="29"/>
      <c r="N28" s="29"/>
      <c r="O28" s="29"/>
      <c r="P28" s="29"/>
      <c r="Q28" s="29"/>
      <c r="R28" s="29"/>
      <c r="S28" s="29"/>
      <c r="T28" s="29"/>
      <c r="U28" s="28">
        <v>3</v>
      </c>
      <c r="V28" s="29"/>
      <c r="W28" s="29"/>
      <c r="X28" s="29"/>
      <c r="Y28" s="30"/>
      <c r="Z28" s="28">
        <v>4</v>
      </c>
      <c r="AA28" s="29"/>
      <c r="AB28" s="29"/>
      <c r="AC28" s="29"/>
      <c r="AD28" s="30"/>
      <c r="AE28" s="28">
        <v>5</v>
      </c>
      <c r="AF28" s="29"/>
      <c r="AG28" s="29"/>
      <c r="AH28" s="30"/>
      <c r="AI28" s="28">
        <v>6</v>
      </c>
      <c r="AJ28" s="29"/>
      <c r="AK28" s="29"/>
      <c r="AL28" s="29"/>
      <c r="AM28" s="30"/>
      <c r="AN28" s="28">
        <v>7</v>
      </c>
      <c r="AO28" s="29"/>
      <c r="AP28" s="29"/>
      <c r="AQ28" s="29"/>
      <c r="AR28" s="30"/>
      <c r="AS28" s="28">
        <v>8</v>
      </c>
      <c r="AT28" s="29"/>
      <c r="AU28" s="29"/>
      <c r="AV28" s="29"/>
      <c r="AW28" s="30"/>
      <c r="AX28" s="28">
        <v>9</v>
      </c>
      <c r="AY28" s="29"/>
      <c r="AZ28" s="29"/>
      <c r="BA28" s="30"/>
      <c r="BB28" s="28">
        <v>10</v>
      </c>
      <c r="BC28" s="29"/>
      <c r="BD28" s="29"/>
      <c r="BE28" s="29"/>
      <c r="BF28" s="30"/>
      <c r="BG28" s="28">
        <v>11</v>
      </c>
      <c r="BH28" s="29"/>
      <c r="BI28" s="29"/>
      <c r="BJ28" s="29"/>
      <c r="BK28" s="30"/>
      <c r="BL28" s="28">
        <v>12</v>
      </c>
      <c r="BM28" s="29"/>
      <c r="BN28" s="29"/>
      <c r="BO28" s="29"/>
      <c r="BP28" s="30"/>
      <c r="BQ28" s="28">
        <v>13</v>
      </c>
      <c r="BR28" s="29"/>
      <c r="BS28" s="29"/>
      <c r="BT28" s="30"/>
      <c r="BU28" s="28">
        <v>14</v>
      </c>
      <c r="BV28" s="29"/>
      <c r="BW28" s="29"/>
      <c r="BX28" s="29"/>
      <c r="BY28" s="30"/>
    </row>
    <row r="29" spans="1:87" s="8" customFormat="1" ht="17.45" customHeight="1">
      <c r="A29" s="31"/>
      <c r="B29" s="32"/>
      <c r="C29" s="32"/>
      <c r="D29" s="33"/>
      <c r="E29" s="52" t="s">
        <v>97</v>
      </c>
      <c r="F29" s="53"/>
      <c r="G29" s="53"/>
      <c r="H29" s="53"/>
      <c r="I29" s="53"/>
      <c r="J29" s="53"/>
      <c r="K29" s="53"/>
      <c r="L29" s="53"/>
      <c r="M29" s="53"/>
      <c r="N29" s="53"/>
      <c r="O29" s="53"/>
      <c r="P29" s="53"/>
      <c r="Q29" s="53"/>
      <c r="R29" s="53"/>
      <c r="S29" s="53"/>
      <c r="T29" s="54"/>
      <c r="U29" s="67">
        <v>101207</v>
      </c>
      <c r="V29" s="67"/>
      <c r="W29" s="67"/>
      <c r="X29" s="67"/>
      <c r="Y29" s="67"/>
      <c r="Z29" s="67" t="s">
        <v>98</v>
      </c>
      <c r="AA29" s="67"/>
      <c r="AB29" s="67"/>
      <c r="AC29" s="67"/>
      <c r="AD29" s="67"/>
      <c r="AE29" s="48" t="s">
        <v>98</v>
      </c>
      <c r="AF29" s="49"/>
      <c r="AG29" s="49"/>
      <c r="AH29" s="50"/>
      <c r="AI29" s="48">
        <f>IF(ISNUMBER(U29),U29,0)+IF(ISNUMBER(Z29),Z29,0)</f>
        <v>101207</v>
      </c>
      <c r="AJ29" s="49"/>
      <c r="AK29" s="49"/>
      <c r="AL29" s="49"/>
      <c r="AM29" s="50"/>
      <c r="AN29" s="48">
        <v>152137</v>
      </c>
      <c r="AO29" s="49"/>
      <c r="AP29" s="49"/>
      <c r="AQ29" s="49"/>
      <c r="AR29" s="50"/>
      <c r="AS29" s="48" t="s">
        <v>98</v>
      </c>
      <c r="AT29" s="49"/>
      <c r="AU29" s="49"/>
      <c r="AV29" s="49"/>
      <c r="AW29" s="50"/>
      <c r="AX29" s="48" t="s">
        <v>98</v>
      </c>
      <c r="AY29" s="49"/>
      <c r="AZ29" s="49"/>
      <c r="BA29" s="50"/>
      <c r="BB29" s="48">
        <f>IF(ISNUMBER(AN29),AN29,0)+IF(ISNUMBER(AS29),AS29,0)</f>
        <v>152137</v>
      </c>
      <c r="BC29" s="49"/>
      <c r="BD29" s="49"/>
      <c r="BE29" s="49"/>
      <c r="BF29" s="50"/>
      <c r="BG29" s="48">
        <v>160000</v>
      </c>
      <c r="BH29" s="49"/>
      <c r="BI29" s="49"/>
      <c r="BJ29" s="49"/>
      <c r="BK29" s="50"/>
      <c r="BL29" s="48" t="s">
        <v>98</v>
      </c>
      <c r="BM29" s="49"/>
      <c r="BN29" s="49"/>
      <c r="BO29" s="49"/>
      <c r="BP29" s="50"/>
      <c r="BQ29" s="48" t="s">
        <v>98</v>
      </c>
      <c r="BR29" s="49"/>
      <c r="BS29" s="49"/>
      <c r="BT29" s="50"/>
      <c r="BU29" s="48">
        <f>IF(ISNUMBER(BG29),BG29,0)+IF(ISNUMBER(BL29),BL29,0)</f>
        <v>160000</v>
      </c>
      <c r="BV29" s="49"/>
      <c r="BW29" s="49"/>
      <c r="BX29" s="49"/>
      <c r="BY29" s="50"/>
      <c r="BZ29" s="22"/>
      <c r="CA29" s="22" t="s">
        <v>24</v>
      </c>
      <c r="CB29" s="22"/>
      <c r="CC29" s="22"/>
      <c r="CD29" s="22"/>
      <c r="CE29" s="22"/>
      <c r="CF29" s="22"/>
      <c r="CG29" s="22"/>
      <c r="CH29" s="22"/>
      <c r="CI29" s="22"/>
    </row>
    <row r="30" spans="1:87" s="4" customFormat="1" ht="19.149999999999999" customHeight="1">
      <c r="A30" s="68"/>
      <c r="B30" s="69"/>
      <c r="C30" s="69"/>
      <c r="D30" s="70"/>
      <c r="E30" s="71" t="s">
        <v>75</v>
      </c>
      <c r="F30" s="72"/>
      <c r="G30" s="72"/>
      <c r="H30" s="72"/>
      <c r="I30" s="72"/>
      <c r="J30" s="72"/>
      <c r="K30" s="72"/>
      <c r="L30" s="72"/>
      <c r="M30" s="72"/>
      <c r="N30" s="72"/>
      <c r="O30" s="72"/>
      <c r="P30" s="72"/>
      <c r="Q30" s="72"/>
      <c r="R30" s="72"/>
      <c r="S30" s="72"/>
      <c r="T30" s="73"/>
      <c r="U30" s="66">
        <v>101207</v>
      </c>
      <c r="V30" s="66"/>
      <c r="W30" s="66"/>
      <c r="X30" s="66"/>
      <c r="Y30" s="66"/>
      <c r="Z30" s="66">
        <v>0</v>
      </c>
      <c r="AA30" s="66"/>
      <c r="AB30" s="66"/>
      <c r="AC30" s="66"/>
      <c r="AD30" s="66"/>
      <c r="AE30" s="63">
        <v>0</v>
      </c>
      <c r="AF30" s="64"/>
      <c r="AG30" s="64"/>
      <c r="AH30" s="65"/>
      <c r="AI30" s="63">
        <f>IF(ISNUMBER(U30),U30,0)+IF(ISNUMBER(Z30),Z30,0)</f>
        <v>101207</v>
      </c>
      <c r="AJ30" s="64"/>
      <c r="AK30" s="64"/>
      <c r="AL30" s="64"/>
      <c r="AM30" s="65"/>
      <c r="AN30" s="63">
        <v>152137</v>
      </c>
      <c r="AO30" s="64"/>
      <c r="AP30" s="64"/>
      <c r="AQ30" s="64"/>
      <c r="AR30" s="65"/>
      <c r="AS30" s="63">
        <v>0</v>
      </c>
      <c r="AT30" s="64"/>
      <c r="AU30" s="64"/>
      <c r="AV30" s="64"/>
      <c r="AW30" s="65"/>
      <c r="AX30" s="63">
        <v>0</v>
      </c>
      <c r="AY30" s="64"/>
      <c r="AZ30" s="64"/>
      <c r="BA30" s="65"/>
      <c r="BB30" s="63">
        <f>IF(ISNUMBER(AN30),AN30,0)+IF(ISNUMBER(AS30),AS30,0)</f>
        <v>152137</v>
      </c>
      <c r="BC30" s="64"/>
      <c r="BD30" s="64"/>
      <c r="BE30" s="64"/>
      <c r="BF30" s="65"/>
      <c r="BG30" s="63">
        <v>160000</v>
      </c>
      <c r="BH30" s="64"/>
      <c r="BI30" s="64"/>
      <c r="BJ30" s="64"/>
      <c r="BK30" s="65"/>
      <c r="BL30" s="63">
        <v>0</v>
      </c>
      <c r="BM30" s="64"/>
      <c r="BN30" s="64"/>
      <c r="BO30" s="64"/>
      <c r="BP30" s="65"/>
      <c r="BQ30" s="63">
        <v>0</v>
      </c>
      <c r="BR30" s="64"/>
      <c r="BS30" s="64"/>
      <c r="BT30" s="65"/>
      <c r="BU30" s="63">
        <f>IF(ISNUMBER(BG30),BG30,0)+IF(ISNUMBER(BL30),BL30,0)</f>
        <v>160000</v>
      </c>
      <c r="BV30" s="64"/>
      <c r="BW30" s="64"/>
      <c r="BX30" s="64"/>
      <c r="BY30" s="65"/>
      <c r="BZ30" s="23"/>
      <c r="CA30" s="23"/>
      <c r="CB30" s="23"/>
      <c r="CC30" s="23"/>
      <c r="CD30" s="23"/>
      <c r="CE30" s="23"/>
      <c r="CF30" s="23"/>
      <c r="CG30" s="23"/>
      <c r="CH30" s="23"/>
      <c r="CI30" s="23"/>
    </row>
    <row r="32" spans="1:87" ht="14.25" customHeight="1">
      <c r="A32" s="51" t="s">
        <v>172</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row>
    <row r="33" spans="1:87" ht="15" customHeight="1">
      <c r="A33" s="74" t="s">
        <v>146</v>
      </c>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row>
    <row r="34" spans="1:87" ht="22.5" customHeight="1">
      <c r="A34" s="57" t="s">
        <v>5</v>
      </c>
      <c r="B34" s="58"/>
      <c r="C34" s="58"/>
      <c r="D34" s="59"/>
      <c r="E34" s="57" t="s">
        <v>22</v>
      </c>
      <c r="F34" s="58"/>
      <c r="G34" s="58"/>
      <c r="H34" s="58"/>
      <c r="I34" s="58"/>
      <c r="J34" s="58"/>
      <c r="K34" s="58"/>
      <c r="L34" s="58"/>
      <c r="M34" s="58"/>
      <c r="N34" s="58"/>
      <c r="O34" s="58"/>
      <c r="P34" s="58"/>
      <c r="Q34" s="58"/>
      <c r="R34" s="58"/>
      <c r="S34" s="58"/>
      <c r="T34" s="58"/>
      <c r="U34" s="58"/>
      <c r="V34" s="58"/>
      <c r="W34" s="59"/>
      <c r="X34" s="28" t="s">
        <v>168</v>
      </c>
      <c r="Y34" s="29"/>
      <c r="Z34" s="29"/>
      <c r="AA34" s="29"/>
      <c r="AB34" s="29"/>
      <c r="AC34" s="29"/>
      <c r="AD34" s="29"/>
      <c r="AE34" s="29"/>
      <c r="AF34" s="29"/>
      <c r="AG34" s="29"/>
      <c r="AH34" s="29"/>
      <c r="AI34" s="29"/>
      <c r="AJ34" s="29"/>
      <c r="AK34" s="29"/>
      <c r="AL34" s="29"/>
      <c r="AM34" s="29"/>
      <c r="AN34" s="29"/>
      <c r="AO34" s="29"/>
      <c r="AP34" s="29"/>
      <c r="AQ34" s="30"/>
      <c r="AR34" s="34" t="s">
        <v>173</v>
      </c>
      <c r="AS34" s="34"/>
      <c r="AT34" s="34"/>
      <c r="AU34" s="34"/>
      <c r="AV34" s="34"/>
      <c r="AW34" s="34"/>
      <c r="AX34" s="34"/>
      <c r="AY34" s="34"/>
      <c r="AZ34" s="34"/>
      <c r="BA34" s="34"/>
      <c r="BB34" s="34"/>
      <c r="BC34" s="34"/>
      <c r="BD34" s="34"/>
      <c r="BE34" s="34"/>
      <c r="BF34" s="34"/>
      <c r="BG34" s="34"/>
      <c r="BH34" s="34"/>
      <c r="BI34" s="34"/>
      <c r="BJ34" s="34"/>
      <c r="BK34" s="34"/>
    </row>
    <row r="35" spans="1:87" ht="40.5" customHeight="1">
      <c r="A35" s="60"/>
      <c r="B35" s="61"/>
      <c r="C35" s="61"/>
      <c r="D35" s="62"/>
      <c r="E35" s="60"/>
      <c r="F35" s="61"/>
      <c r="G35" s="61"/>
      <c r="H35" s="61"/>
      <c r="I35" s="61"/>
      <c r="J35" s="61"/>
      <c r="K35" s="61"/>
      <c r="L35" s="61"/>
      <c r="M35" s="61"/>
      <c r="N35" s="61"/>
      <c r="O35" s="61"/>
      <c r="P35" s="61"/>
      <c r="Q35" s="61"/>
      <c r="R35" s="61"/>
      <c r="S35" s="61"/>
      <c r="T35" s="61"/>
      <c r="U35" s="61"/>
      <c r="V35" s="61"/>
      <c r="W35" s="62"/>
      <c r="X35" s="34" t="s">
        <v>7</v>
      </c>
      <c r="Y35" s="34"/>
      <c r="Z35" s="34"/>
      <c r="AA35" s="34"/>
      <c r="AB35" s="34"/>
      <c r="AC35" s="34" t="s">
        <v>6</v>
      </c>
      <c r="AD35" s="34"/>
      <c r="AE35" s="34"/>
      <c r="AF35" s="34"/>
      <c r="AG35" s="34"/>
      <c r="AH35" s="31" t="s">
        <v>48</v>
      </c>
      <c r="AI35" s="32"/>
      <c r="AJ35" s="32"/>
      <c r="AK35" s="32"/>
      <c r="AL35" s="33"/>
      <c r="AM35" s="28" t="s">
        <v>8</v>
      </c>
      <c r="AN35" s="29"/>
      <c r="AO35" s="29"/>
      <c r="AP35" s="29"/>
      <c r="AQ35" s="30"/>
      <c r="AR35" s="28" t="s">
        <v>7</v>
      </c>
      <c r="AS35" s="29"/>
      <c r="AT35" s="29"/>
      <c r="AU35" s="29"/>
      <c r="AV35" s="30"/>
      <c r="AW35" s="28" t="s">
        <v>6</v>
      </c>
      <c r="AX35" s="29"/>
      <c r="AY35" s="29"/>
      <c r="AZ35" s="29"/>
      <c r="BA35" s="30"/>
      <c r="BB35" s="31" t="s">
        <v>48</v>
      </c>
      <c r="BC35" s="32"/>
      <c r="BD35" s="32"/>
      <c r="BE35" s="32"/>
      <c r="BF35" s="33"/>
      <c r="BG35" s="28" t="s">
        <v>44</v>
      </c>
      <c r="BH35" s="29"/>
      <c r="BI35" s="29"/>
      <c r="BJ35" s="29"/>
      <c r="BK35" s="30"/>
    </row>
    <row r="36" spans="1:87" ht="15" customHeight="1">
      <c r="A36" s="28">
        <v>1</v>
      </c>
      <c r="B36" s="29"/>
      <c r="C36" s="29"/>
      <c r="D36" s="30"/>
      <c r="E36" s="28">
        <v>2</v>
      </c>
      <c r="F36" s="29"/>
      <c r="G36" s="29"/>
      <c r="H36" s="29"/>
      <c r="I36" s="29"/>
      <c r="J36" s="29"/>
      <c r="K36" s="29"/>
      <c r="L36" s="29"/>
      <c r="M36" s="29"/>
      <c r="N36" s="29"/>
      <c r="O36" s="29"/>
      <c r="P36" s="29"/>
      <c r="Q36" s="29"/>
      <c r="R36" s="29"/>
      <c r="S36" s="29"/>
      <c r="T36" s="29"/>
      <c r="U36" s="29"/>
      <c r="V36" s="29"/>
      <c r="W36" s="30"/>
      <c r="X36" s="34">
        <v>3</v>
      </c>
      <c r="Y36" s="34"/>
      <c r="Z36" s="34"/>
      <c r="AA36" s="34"/>
      <c r="AB36" s="34"/>
      <c r="AC36" s="34">
        <v>4</v>
      </c>
      <c r="AD36" s="34"/>
      <c r="AE36" s="34"/>
      <c r="AF36" s="34"/>
      <c r="AG36" s="34"/>
      <c r="AH36" s="34">
        <v>5</v>
      </c>
      <c r="AI36" s="34"/>
      <c r="AJ36" s="34"/>
      <c r="AK36" s="34"/>
      <c r="AL36" s="34"/>
      <c r="AM36" s="34">
        <v>6</v>
      </c>
      <c r="AN36" s="34"/>
      <c r="AO36" s="34"/>
      <c r="AP36" s="34"/>
      <c r="AQ36" s="34"/>
      <c r="AR36" s="28">
        <v>7</v>
      </c>
      <c r="AS36" s="29"/>
      <c r="AT36" s="29"/>
      <c r="AU36" s="29"/>
      <c r="AV36" s="30"/>
      <c r="AW36" s="28">
        <v>8</v>
      </c>
      <c r="AX36" s="29"/>
      <c r="AY36" s="29"/>
      <c r="AZ36" s="29"/>
      <c r="BA36" s="30"/>
      <c r="BB36" s="28">
        <v>9</v>
      </c>
      <c r="BC36" s="29"/>
      <c r="BD36" s="29"/>
      <c r="BE36" s="29"/>
      <c r="BF36" s="30"/>
      <c r="BG36" s="28">
        <v>10</v>
      </c>
      <c r="BH36" s="29"/>
      <c r="BI36" s="29"/>
      <c r="BJ36" s="29"/>
      <c r="BK36" s="30"/>
    </row>
    <row r="37" spans="1:87" s="8" customFormat="1" ht="19.149999999999999" customHeight="1">
      <c r="A37" s="31"/>
      <c r="B37" s="32"/>
      <c r="C37" s="32"/>
      <c r="D37" s="33"/>
      <c r="E37" s="81" t="s">
        <v>97</v>
      </c>
      <c r="F37" s="82"/>
      <c r="G37" s="82"/>
      <c r="H37" s="82"/>
      <c r="I37" s="82"/>
      <c r="J37" s="82"/>
      <c r="K37" s="82"/>
      <c r="L37" s="82"/>
      <c r="M37" s="82"/>
      <c r="N37" s="82"/>
      <c r="O37" s="82"/>
      <c r="P37" s="82"/>
      <c r="Q37" s="82"/>
      <c r="R37" s="82"/>
      <c r="S37" s="82"/>
      <c r="T37" s="82"/>
      <c r="U37" s="82"/>
      <c r="V37" s="82"/>
      <c r="W37" s="83"/>
      <c r="X37" s="48">
        <v>200000</v>
      </c>
      <c r="Y37" s="49"/>
      <c r="Z37" s="49"/>
      <c r="AA37" s="49"/>
      <c r="AB37" s="50"/>
      <c r="AC37" s="48" t="s">
        <v>98</v>
      </c>
      <c r="AD37" s="49"/>
      <c r="AE37" s="49"/>
      <c r="AF37" s="49"/>
      <c r="AG37" s="50"/>
      <c r="AH37" s="48" t="s">
        <v>98</v>
      </c>
      <c r="AI37" s="49"/>
      <c r="AJ37" s="49"/>
      <c r="AK37" s="49"/>
      <c r="AL37" s="50"/>
      <c r="AM37" s="48">
        <f>IF(ISNUMBER(X37),X37,0)+IF(ISNUMBER(AC37),AC37,0)</f>
        <v>200000</v>
      </c>
      <c r="AN37" s="49"/>
      <c r="AO37" s="49"/>
      <c r="AP37" s="49"/>
      <c r="AQ37" s="50"/>
      <c r="AR37" s="48">
        <v>200000</v>
      </c>
      <c r="AS37" s="49"/>
      <c r="AT37" s="49"/>
      <c r="AU37" s="49"/>
      <c r="AV37" s="50"/>
      <c r="AW37" s="48" t="s">
        <v>98</v>
      </c>
      <c r="AX37" s="49"/>
      <c r="AY37" s="49"/>
      <c r="AZ37" s="49"/>
      <c r="BA37" s="50"/>
      <c r="BB37" s="48" t="s">
        <v>98</v>
      </c>
      <c r="BC37" s="49"/>
      <c r="BD37" s="49"/>
      <c r="BE37" s="49"/>
      <c r="BF37" s="50"/>
      <c r="BG37" s="67">
        <f>IF(ISNUMBER(AR37),AR37,0)+IF(ISNUMBER(AW37),AW37,0)</f>
        <v>200000</v>
      </c>
      <c r="BH37" s="67"/>
      <c r="BI37" s="67"/>
      <c r="BJ37" s="67"/>
      <c r="BK37" s="67"/>
      <c r="BL37" s="22"/>
      <c r="BM37" s="22"/>
      <c r="BN37" s="22"/>
      <c r="BO37" s="22"/>
      <c r="BP37" s="22"/>
      <c r="BQ37" s="22"/>
      <c r="BR37" s="22"/>
      <c r="BS37" s="22"/>
      <c r="BT37" s="22"/>
      <c r="BU37" s="22"/>
      <c r="BV37" s="22"/>
      <c r="BW37" s="22"/>
      <c r="BX37" s="22"/>
      <c r="BY37" s="22"/>
      <c r="BZ37" s="22"/>
      <c r="CA37" s="22" t="s">
        <v>25</v>
      </c>
      <c r="CB37" s="22"/>
      <c r="CC37" s="22"/>
      <c r="CD37" s="22"/>
      <c r="CE37" s="22"/>
      <c r="CF37" s="22"/>
      <c r="CG37" s="22"/>
      <c r="CH37" s="22"/>
      <c r="CI37" s="22"/>
    </row>
    <row r="38" spans="1:87" s="4" customFormat="1" ht="20.45" customHeight="1">
      <c r="A38" s="68"/>
      <c r="B38" s="69"/>
      <c r="C38" s="69"/>
      <c r="D38" s="70"/>
      <c r="E38" s="71" t="s">
        <v>75</v>
      </c>
      <c r="F38" s="72"/>
      <c r="G38" s="72"/>
      <c r="H38" s="72"/>
      <c r="I38" s="72"/>
      <c r="J38" s="72"/>
      <c r="K38" s="72"/>
      <c r="L38" s="72"/>
      <c r="M38" s="72"/>
      <c r="N38" s="72"/>
      <c r="O38" s="72"/>
      <c r="P38" s="72"/>
      <c r="Q38" s="72"/>
      <c r="R38" s="72"/>
      <c r="S38" s="72"/>
      <c r="T38" s="72"/>
      <c r="U38" s="72"/>
      <c r="V38" s="72"/>
      <c r="W38" s="73"/>
      <c r="X38" s="63">
        <v>200000</v>
      </c>
      <c r="Y38" s="64"/>
      <c r="Z38" s="64"/>
      <c r="AA38" s="64"/>
      <c r="AB38" s="65"/>
      <c r="AC38" s="63">
        <v>0</v>
      </c>
      <c r="AD38" s="64"/>
      <c r="AE38" s="64"/>
      <c r="AF38" s="64"/>
      <c r="AG38" s="65"/>
      <c r="AH38" s="63">
        <v>0</v>
      </c>
      <c r="AI38" s="64"/>
      <c r="AJ38" s="64"/>
      <c r="AK38" s="64"/>
      <c r="AL38" s="65"/>
      <c r="AM38" s="63">
        <f>IF(ISNUMBER(X38),X38,0)+IF(ISNUMBER(AC38),AC38,0)</f>
        <v>200000</v>
      </c>
      <c r="AN38" s="64"/>
      <c r="AO38" s="64"/>
      <c r="AP38" s="64"/>
      <c r="AQ38" s="65"/>
      <c r="AR38" s="63">
        <v>200000</v>
      </c>
      <c r="AS38" s="64"/>
      <c r="AT38" s="64"/>
      <c r="AU38" s="64"/>
      <c r="AV38" s="65"/>
      <c r="AW38" s="63">
        <v>0</v>
      </c>
      <c r="AX38" s="64"/>
      <c r="AY38" s="64"/>
      <c r="AZ38" s="64"/>
      <c r="BA38" s="65"/>
      <c r="BB38" s="63">
        <v>0</v>
      </c>
      <c r="BC38" s="64"/>
      <c r="BD38" s="64"/>
      <c r="BE38" s="64"/>
      <c r="BF38" s="65"/>
      <c r="BG38" s="66">
        <f>IF(ISNUMBER(AR38),AR38,0)+IF(ISNUMBER(AW38),AW38,0)</f>
        <v>200000</v>
      </c>
      <c r="BH38" s="66"/>
      <c r="BI38" s="66"/>
      <c r="BJ38" s="66"/>
      <c r="BK38" s="66"/>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row>
    <row r="39" spans="1:87" s="2" customFormat="1" ht="12.75" customHeight="1">
      <c r="A39" s="24"/>
      <c r="B39" s="24"/>
      <c r="C39" s="24"/>
      <c r="D39" s="24"/>
      <c r="E39" s="24"/>
      <c r="F39" s="24"/>
      <c r="G39" s="24"/>
      <c r="H39" s="24"/>
      <c r="I39" s="24"/>
      <c r="J39" s="24"/>
      <c r="K39" s="24"/>
      <c r="L39" s="24"/>
      <c r="M39" s="24"/>
      <c r="N39" s="24"/>
      <c r="O39" s="24"/>
      <c r="P39" s="24"/>
      <c r="Q39" s="24"/>
      <c r="R39" s="24"/>
      <c r="S39" s="24"/>
      <c r="T39" s="24"/>
      <c r="U39" s="24"/>
      <c r="V39" s="24"/>
      <c r="W39" s="24"/>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row>
    <row r="41" spans="1:87" s="1" customFormat="1" ht="14.25" customHeight="1">
      <c r="A41" s="44" t="s">
        <v>49</v>
      </c>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9"/>
      <c r="CA41" s="10"/>
      <c r="CB41" s="10"/>
      <c r="CC41" s="10"/>
      <c r="CD41" s="10"/>
      <c r="CE41" s="10"/>
      <c r="CF41" s="10"/>
      <c r="CG41" s="10"/>
      <c r="CH41" s="10"/>
      <c r="CI41" s="10"/>
    </row>
    <row r="42" spans="1:87" ht="14.25" customHeight="1">
      <c r="A42" s="44" t="s">
        <v>158</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row>
    <row r="43" spans="1:87" ht="15" customHeight="1">
      <c r="A43" s="56" t="s">
        <v>146</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row>
    <row r="44" spans="1:87" ht="23.1" customHeight="1">
      <c r="A44" s="75" t="s">
        <v>50</v>
      </c>
      <c r="B44" s="76"/>
      <c r="C44" s="76"/>
      <c r="D44" s="77"/>
      <c r="E44" s="34" t="s">
        <v>22</v>
      </c>
      <c r="F44" s="34"/>
      <c r="G44" s="34"/>
      <c r="H44" s="34"/>
      <c r="I44" s="34"/>
      <c r="J44" s="34"/>
      <c r="K44" s="34"/>
      <c r="L44" s="34"/>
      <c r="M44" s="34"/>
      <c r="N44" s="34"/>
      <c r="O44" s="34"/>
      <c r="P44" s="34"/>
      <c r="Q44" s="34"/>
      <c r="R44" s="34"/>
      <c r="S44" s="34"/>
      <c r="T44" s="34"/>
      <c r="U44" s="28" t="s">
        <v>147</v>
      </c>
      <c r="V44" s="29"/>
      <c r="W44" s="29"/>
      <c r="X44" s="29"/>
      <c r="Y44" s="29"/>
      <c r="Z44" s="29"/>
      <c r="AA44" s="29"/>
      <c r="AB44" s="29"/>
      <c r="AC44" s="29"/>
      <c r="AD44" s="29"/>
      <c r="AE44" s="29"/>
      <c r="AF44" s="29"/>
      <c r="AG44" s="29"/>
      <c r="AH44" s="29"/>
      <c r="AI44" s="29"/>
      <c r="AJ44" s="29"/>
      <c r="AK44" s="29"/>
      <c r="AL44" s="29"/>
      <c r="AM44" s="30"/>
      <c r="AN44" s="28" t="s">
        <v>150</v>
      </c>
      <c r="AO44" s="29"/>
      <c r="AP44" s="29"/>
      <c r="AQ44" s="29"/>
      <c r="AR44" s="29"/>
      <c r="AS44" s="29"/>
      <c r="AT44" s="29"/>
      <c r="AU44" s="29"/>
      <c r="AV44" s="29"/>
      <c r="AW44" s="29"/>
      <c r="AX44" s="29"/>
      <c r="AY44" s="29"/>
      <c r="AZ44" s="29"/>
      <c r="BA44" s="29"/>
      <c r="BB44" s="29"/>
      <c r="BC44" s="29"/>
      <c r="BD44" s="29"/>
      <c r="BE44" s="29"/>
      <c r="BF44" s="30"/>
      <c r="BG44" s="28" t="s">
        <v>157</v>
      </c>
      <c r="BH44" s="29"/>
      <c r="BI44" s="29"/>
      <c r="BJ44" s="29"/>
      <c r="BK44" s="29"/>
      <c r="BL44" s="29"/>
      <c r="BM44" s="29"/>
      <c r="BN44" s="29"/>
      <c r="BO44" s="29"/>
      <c r="BP44" s="29"/>
      <c r="BQ44" s="29"/>
      <c r="BR44" s="29"/>
      <c r="BS44" s="29"/>
      <c r="BT44" s="29"/>
      <c r="BU44" s="29"/>
      <c r="BV44" s="29"/>
      <c r="BW44" s="29"/>
      <c r="BX44" s="29"/>
      <c r="BY44" s="30"/>
    </row>
    <row r="45" spans="1:87" ht="47.25" customHeight="1">
      <c r="A45" s="78"/>
      <c r="B45" s="79"/>
      <c r="C45" s="79"/>
      <c r="D45" s="80"/>
      <c r="E45" s="34"/>
      <c r="F45" s="34"/>
      <c r="G45" s="34"/>
      <c r="H45" s="34"/>
      <c r="I45" s="34"/>
      <c r="J45" s="34"/>
      <c r="K45" s="34"/>
      <c r="L45" s="34"/>
      <c r="M45" s="34"/>
      <c r="N45" s="34"/>
      <c r="O45" s="34"/>
      <c r="P45" s="34"/>
      <c r="Q45" s="34"/>
      <c r="R45" s="34"/>
      <c r="S45" s="34"/>
      <c r="T45" s="34"/>
      <c r="U45" s="28" t="s">
        <v>7</v>
      </c>
      <c r="V45" s="29"/>
      <c r="W45" s="29"/>
      <c r="X45" s="29"/>
      <c r="Y45" s="30"/>
      <c r="Z45" s="28" t="s">
        <v>6</v>
      </c>
      <c r="AA45" s="29"/>
      <c r="AB45" s="29"/>
      <c r="AC45" s="29"/>
      <c r="AD45" s="30"/>
      <c r="AE45" s="31" t="s">
        <v>48</v>
      </c>
      <c r="AF45" s="32"/>
      <c r="AG45" s="32"/>
      <c r="AH45" s="33"/>
      <c r="AI45" s="28" t="s">
        <v>8</v>
      </c>
      <c r="AJ45" s="29"/>
      <c r="AK45" s="29"/>
      <c r="AL45" s="29"/>
      <c r="AM45" s="30"/>
      <c r="AN45" s="28" t="s">
        <v>7</v>
      </c>
      <c r="AO45" s="29"/>
      <c r="AP45" s="29"/>
      <c r="AQ45" s="29"/>
      <c r="AR45" s="30"/>
      <c r="AS45" s="28" t="s">
        <v>6</v>
      </c>
      <c r="AT45" s="29"/>
      <c r="AU45" s="29"/>
      <c r="AV45" s="29"/>
      <c r="AW45" s="30"/>
      <c r="AX45" s="31" t="s">
        <v>48</v>
      </c>
      <c r="AY45" s="32"/>
      <c r="AZ45" s="32"/>
      <c r="BA45" s="33"/>
      <c r="BB45" s="28" t="s">
        <v>44</v>
      </c>
      <c r="BC45" s="29"/>
      <c r="BD45" s="29"/>
      <c r="BE45" s="29"/>
      <c r="BF45" s="30"/>
      <c r="BG45" s="28" t="s">
        <v>7</v>
      </c>
      <c r="BH45" s="29"/>
      <c r="BI45" s="29"/>
      <c r="BJ45" s="29"/>
      <c r="BK45" s="30"/>
      <c r="BL45" s="28" t="s">
        <v>6</v>
      </c>
      <c r="BM45" s="29"/>
      <c r="BN45" s="29"/>
      <c r="BO45" s="29"/>
      <c r="BP45" s="30"/>
      <c r="BQ45" s="31" t="s">
        <v>48</v>
      </c>
      <c r="BR45" s="32"/>
      <c r="BS45" s="32"/>
      <c r="BT45" s="33"/>
      <c r="BU45" s="28" t="s">
        <v>45</v>
      </c>
      <c r="BV45" s="29"/>
      <c r="BW45" s="29"/>
      <c r="BX45" s="29"/>
      <c r="BY45" s="30"/>
    </row>
    <row r="46" spans="1:87" ht="15" customHeight="1">
      <c r="A46" s="28">
        <v>1</v>
      </c>
      <c r="B46" s="29"/>
      <c r="C46" s="29"/>
      <c r="D46" s="30"/>
      <c r="E46" s="28">
        <v>2</v>
      </c>
      <c r="F46" s="29"/>
      <c r="G46" s="29"/>
      <c r="H46" s="29"/>
      <c r="I46" s="29"/>
      <c r="J46" s="29"/>
      <c r="K46" s="29"/>
      <c r="L46" s="29"/>
      <c r="M46" s="29"/>
      <c r="N46" s="29"/>
      <c r="O46" s="29"/>
      <c r="P46" s="29"/>
      <c r="Q46" s="29"/>
      <c r="R46" s="29"/>
      <c r="S46" s="29"/>
      <c r="T46" s="30"/>
      <c r="U46" s="28">
        <v>3</v>
      </c>
      <c r="V46" s="29"/>
      <c r="W46" s="29"/>
      <c r="X46" s="29"/>
      <c r="Y46" s="30"/>
      <c r="Z46" s="28">
        <v>4</v>
      </c>
      <c r="AA46" s="29"/>
      <c r="AB46" s="29"/>
      <c r="AC46" s="29"/>
      <c r="AD46" s="30"/>
      <c r="AE46" s="28">
        <v>5</v>
      </c>
      <c r="AF46" s="29"/>
      <c r="AG46" s="29"/>
      <c r="AH46" s="30"/>
      <c r="AI46" s="28">
        <v>6</v>
      </c>
      <c r="AJ46" s="29"/>
      <c r="AK46" s="29"/>
      <c r="AL46" s="29"/>
      <c r="AM46" s="30"/>
      <c r="AN46" s="28">
        <v>7</v>
      </c>
      <c r="AO46" s="29"/>
      <c r="AP46" s="29"/>
      <c r="AQ46" s="29"/>
      <c r="AR46" s="30"/>
      <c r="AS46" s="28">
        <v>8</v>
      </c>
      <c r="AT46" s="29"/>
      <c r="AU46" s="29"/>
      <c r="AV46" s="29"/>
      <c r="AW46" s="30"/>
      <c r="AX46" s="28">
        <v>9</v>
      </c>
      <c r="AY46" s="29"/>
      <c r="AZ46" s="29"/>
      <c r="BA46" s="30"/>
      <c r="BB46" s="28">
        <v>10</v>
      </c>
      <c r="BC46" s="29"/>
      <c r="BD46" s="29"/>
      <c r="BE46" s="29"/>
      <c r="BF46" s="30"/>
      <c r="BG46" s="28">
        <v>11</v>
      </c>
      <c r="BH46" s="29"/>
      <c r="BI46" s="29"/>
      <c r="BJ46" s="29"/>
      <c r="BK46" s="30"/>
      <c r="BL46" s="28">
        <v>12</v>
      </c>
      <c r="BM46" s="29"/>
      <c r="BN46" s="29"/>
      <c r="BO46" s="29"/>
      <c r="BP46" s="30"/>
      <c r="BQ46" s="28">
        <v>13</v>
      </c>
      <c r="BR46" s="29"/>
      <c r="BS46" s="29"/>
      <c r="BT46" s="30"/>
      <c r="BU46" s="28">
        <v>14</v>
      </c>
      <c r="BV46" s="29"/>
      <c r="BW46" s="29"/>
      <c r="BX46" s="29"/>
      <c r="BY46" s="30"/>
    </row>
    <row r="47" spans="1:87" s="8" customFormat="1" ht="36.6" customHeight="1">
      <c r="A47" s="90">
        <v>2610</v>
      </c>
      <c r="B47" s="91"/>
      <c r="C47" s="91"/>
      <c r="D47" s="92"/>
      <c r="E47" s="52" t="s">
        <v>99</v>
      </c>
      <c r="F47" s="53"/>
      <c r="G47" s="53"/>
      <c r="H47" s="53"/>
      <c r="I47" s="53"/>
      <c r="J47" s="53"/>
      <c r="K47" s="53"/>
      <c r="L47" s="53"/>
      <c r="M47" s="53"/>
      <c r="N47" s="53"/>
      <c r="O47" s="53"/>
      <c r="P47" s="53"/>
      <c r="Q47" s="53"/>
      <c r="R47" s="53"/>
      <c r="S47" s="53"/>
      <c r="T47" s="54"/>
      <c r="U47" s="48">
        <v>101207</v>
      </c>
      <c r="V47" s="49"/>
      <c r="W47" s="49"/>
      <c r="X47" s="49"/>
      <c r="Y47" s="50"/>
      <c r="Z47" s="48">
        <v>0</v>
      </c>
      <c r="AA47" s="49"/>
      <c r="AB47" s="49"/>
      <c r="AC47" s="49"/>
      <c r="AD47" s="50"/>
      <c r="AE47" s="48">
        <v>0</v>
      </c>
      <c r="AF47" s="49"/>
      <c r="AG47" s="49"/>
      <c r="AH47" s="50"/>
      <c r="AI47" s="48">
        <f>IF(ISNUMBER(U47),U47,0)+IF(ISNUMBER(Z47),Z47,0)</f>
        <v>101207</v>
      </c>
      <c r="AJ47" s="49"/>
      <c r="AK47" s="49"/>
      <c r="AL47" s="49"/>
      <c r="AM47" s="50"/>
      <c r="AN47" s="48">
        <v>152137</v>
      </c>
      <c r="AO47" s="49"/>
      <c r="AP47" s="49"/>
      <c r="AQ47" s="49"/>
      <c r="AR47" s="50"/>
      <c r="AS47" s="48">
        <v>0</v>
      </c>
      <c r="AT47" s="49"/>
      <c r="AU47" s="49"/>
      <c r="AV47" s="49"/>
      <c r="AW47" s="50"/>
      <c r="AX47" s="48">
        <v>0</v>
      </c>
      <c r="AY47" s="49"/>
      <c r="AZ47" s="49"/>
      <c r="BA47" s="50"/>
      <c r="BB47" s="48">
        <f>IF(ISNUMBER(AN47),AN47,0)+IF(ISNUMBER(AS47),AS47,0)</f>
        <v>152137</v>
      </c>
      <c r="BC47" s="49"/>
      <c r="BD47" s="49"/>
      <c r="BE47" s="49"/>
      <c r="BF47" s="50"/>
      <c r="BG47" s="48">
        <v>160000</v>
      </c>
      <c r="BH47" s="49"/>
      <c r="BI47" s="49"/>
      <c r="BJ47" s="49"/>
      <c r="BK47" s="50"/>
      <c r="BL47" s="48">
        <v>0</v>
      </c>
      <c r="BM47" s="49"/>
      <c r="BN47" s="49"/>
      <c r="BO47" s="49"/>
      <c r="BP47" s="50"/>
      <c r="BQ47" s="48">
        <v>0</v>
      </c>
      <c r="BR47" s="49"/>
      <c r="BS47" s="49"/>
      <c r="BT47" s="50"/>
      <c r="BU47" s="48">
        <f>IF(ISNUMBER(BG47),BG47,0)+IF(ISNUMBER(BL47),BL47,0)</f>
        <v>160000</v>
      </c>
      <c r="BV47" s="49"/>
      <c r="BW47" s="49"/>
      <c r="BX47" s="49"/>
      <c r="BY47" s="50"/>
      <c r="BZ47" s="22"/>
      <c r="CA47" s="22" t="s">
        <v>26</v>
      </c>
      <c r="CB47" s="22"/>
      <c r="CC47" s="22"/>
      <c r="CD47" s="22"/>
      <c r="CE47" s="22"/>
      <c r="CF47" s="22"/>
      <c r="CG47" s="22"/>
      <c r="CH47" s="22"/>
      <c r="CI47" s="22"/>
    </row>
    <row r="48" spans="1:87" s="4" customFormat="1" ht="19.899999999999999" customHeight="1">
      <c r="A48" s="87"/>
      <c r="B48" s="88"/>
      <c r="C48" s="88"/>
      <c r="D48" s="89"/>
      <c r="E48" s="71" t="s">
        <v>75</v>
      </c>
      <c r="F48" s="72"/>
      <c r="G48" s="72"/>
      <c r="H48" s="72"/>
      <c r="I48" s="72"/>
      <c r="J48" s="72"/>
      <c r="K48" s="72"/>
      <c r="L48" s="72"/>
      <c r="M48" s="72"/>
      <c r="N48" s="72"/>
      <c r="O48" s="72"/>
      <c r="P48" s="72"/>
      <c r="Q48" s="72"/>
      <c r="R48" s="72"/>
      <c r="S48" s="72"/>
      <c r="T48" s="73"/>
      <c r="U48" s="63">
        <v>101207</v>
      </c>
      <c r="V48" s="64"/>
      <c r="W48" s="64"/>
      <c r="X48" s="64"/>
      <c r="Y48" s="65"/>
      <c r="Z48" s="63">
        <v>0</v>
      </c>
      <c r="AA48" s="64"/>
      <c r="AB48" s="64"/>
      <c r="AC48" s="64"/>
      <c r="AD48" s="65"/>
      <c r="AE48" s="63">
        <v>0</v>
      </c>
      <c r="AF48" s="64"/>
      <c r="AG48" s="64"/>
      <c r="AH48" s="65"/>
      <c r="AI48" s="63">
        <f>IF(ISNUMBER(U48),U48,0)+IF(ISNUMBER(Z48),Z48,0)</f>
        <v>101207</v>
      </c>
      <c r="AJ48" s="64"/>
      <c r="AK48" s="64"/>
      <c r="AL48" s="64"/>
      <c r="AM48" s="65"/>
      <c r="AN48" s="63">
        <v>152137</v>
      </c>
      <c r="AO48" s="64"/>
      <c r="AP48" s="64"/>
      <c r="AQ48" s="64"/>
      <c r="AR48" s="65"/>
      <c r="AS48" s="63">
        <v>0</v>
      </c>
      <c r="AT48" s="64"/>
      <c r="AU48" s="64"/>
      <c r="AV48" s="64"/>
      <c r="AW48" s="65"/>
      <c r="AX48" s="63">
        <v>0</v>
      </c>
      <c r="AY48" s="64"/>
      <c r="AZ48" s="64"/>
      <c r="BA48" s="65"/>
      <c r="BB48" s="63">
        <f>IF(ISNUMBER(AN48),AN48,0)+IF(ISNUMBER(AS48),AS48,0)</f>
        <v>152137</v>
      </c>
      <c r="BC48" s="64"/>
      <c r="BD48" s="64"/>
      <c r="BE48" s="64"/>
      <c r="BF48" s="65"/>
      <c r="BG48" s="63">
        <v>160000</v>
      </c>
      <c r="BH48" s="64"/>
      <c r="BI48" s="64"/>
      <c r="BJ48" s="64"/>
      <c r="BK48" s="65"/>
      <c r="BL48" s="63">
        <v>0</v>
      </c>
      <c r="BM48" s="64"/>
      <c r="BN48" s="64"/>
      <c r="BO48" s="64"/>
      <c r="BP48" s="65"/>
      <c r="BQ48" s="63">
        <v>0</v>
      </c>
      <c r="BR48" s="64"/>
      <c r="BS48" s="64"/>
      <c r="BT48" s="65"/>
      <c r="BU48" s="63">
        <f>IF(ISNUMBER(BG48),BG48,0)+IF(ISNUMBER(BL48),BL48,0)</f>
        <v>160000</v>
      </c>
      <c r="BV48" s="64"/>
      <c r="BW48" s="64"/>
      <c r="BX48" s="64"/>
      <c r="BY48" s="65"/>
      <c r="BZ48" s="23"/>
      <c r="CA48" s="23"/>
      <c r="CB48" s="23"/>
      <c r="CC48" s="23"/>
      <c r="CD48" s="23"/>
      <c r="CE48" s="23"/>
      <c r="CF48" s="23"/>
      <c r="CG48" s="23"/>
      <c r="CH48" s="23"/>
      <c r="CI48" s="23"/>
    </row>
    <row r="50" spans="1:87" ht="14.25" customHeight="1">
      <c r="A50" s="44" t="s">
        <v>159</v>
      </c>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row>
    <row r="51" spans="1:87" ht="15" customHeight="1">
      <c r="A51" s="74" t="s">
        <v>146</v>
      </c>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c r="BS51" s="74"/>
      <c r="BT51" s="74"/>
      <c r="BU51" s="74"/>
      <c r="BV51" s="74"/>
      <c r="BW51" s="74"/>
      <c r="BX51" s="74"/>
      <c r="BY51" s="74"/>
    </row>
    <row r="52" spans="1:87" ht="23.1" customHeight="1">
      <c r="A52" s="75" t="s">
        <v>51</v>
      </c>
      <c r="B52" s="76"/>
      <c r="C52" s="76"/>
      <c r="D52" s="76"/>
      <c r="E52" s="77"/>
      <c r="F52" s="34" t="s">
        <v>22</v>
      </c>
      <c r="G52" s="34"/>
      <c r="H52" s="34"/>
      <c r="I52" s="34"/>
      <c r="J52" s="34"/>
      <c r="K52" s="34"/>
      <c r="L52" s="34"/>
      <c r="M52" s="34"/>
      <c r="N52" s="34"/>
      <c r="O52" s="34"/>
      <c r="P52" s="34"/>
      <c r="Q52" s="34"/>
      <c r="R52" s="34"/>
      <c r="S52" s="34"/>
      <c r="T52" s="34"/>
      <c r="U52" s="28" t="s">
        <v>147</v>
      </c>
      <c r="V52" s="29"/>
      <c r="W52" s="29"/>
      <c r="X52" s="29"/>
      <c r="Y52" s="29"/>
      <c r="Z52" s="29"/>
      <c r="AA52" s="29"/>
      <c r="AB52" s="29"/>
      <c r="AC52" s="29"/>
      <c r="AD52" s="29"/>
      <c r="AE52" s="29"/>
      <c r="AF52" s="29"/>
      <c r="AG52" s="29"/>
      <c r="AH52" s="29"/>
      <c r="AI52" s="29"/>
      <c r="AJ52" s="29"/>
      <c r="AK52" s="29"/>
      <c r="AL52" s="29"/>
      <c r="AM52" s="30"/>
      <c r="AN52" s="28" t="s">
        <v>150</v>
      </c>
      <c r="AO52" s="29"/>
      <c r="AP52" s="29"/>
      <c r="AQ52" s="29"/>
      <c r="AR52" s="29"/>
      <c r="AS52" s="29"/>
      <c r="AT52" s="29"/>
      <c r="AU52" s="29"/>
      <c r="AV52" s="29"/>
      <c r="AW52" s="29"/>
      <c r="AX52" s="29"/>
      <c r="AY52" s="29"/>
      <c r="AZ52" s="29"/>
      <c r="BA52" s="29"/>
      <c r="BB52" s="29"/>
      <c r="BC52" s="29"/>
      <c r="BD52" s="29"/>
      <c r="BE52" s="29"/>
      <c r="BF52" s="30"/>
      <c r="BG52" s="28" t="s">
        <v>157</v>
      </c>
      <c r="BH52" s="29"/>
      <c r="BI52" s="29"/>
      <c r="BJ52" s="29"/>
      <c r="BK52" s="29"/>
      <c r="BL52" s="29"/>
      <c r="BM52" s="29"/>
      <c r="BN52" s="29"/>
      <c r="BO52" s="29"/>
      <c r="BP52" s="29"/>
      <c r="BQ52" s="29"/>
      <c r="BR52" s="29"/>
      <c r="BS52" s="29"/>
      <c r="BT52" s="29"/>
      <c r="BU52" s="29"/>
      <c r="BV52" s="29"/>
      <c r="BW52" s="29"/>
      <c r="BX52" s="29"/>
      <c r="BY52" s="30"/>
    </row>
    <row r="53" spans="1:87" ht="51.75" customHeight="1">
      <c r="A53" s="78"/>
      <c r="B53" s="79"/>
      <c r="C53" s="79"/>
      <c r="D53" s="79"/>
      <c r="E53" s="80"/>
      <c r="F53" s="34"/>
      <c r="G53" s="34"/>
      <c r="H53" s="34"/>
      <c r="I53" s="34"/>
      <c r="J53" s="34"/>
      <c r="K53" s="34"/>
      <c r="L53" s="34"/>
      <c r="M53" s="34"/>
      <c r="N53" s="34"/>
      <c r="O53" s="34"/>
      <c r="P53" s="34"/>
      <c r="Q53" s="34"/>
      <c r="R53" s="34"/>
      <c r="S53" s="34"/>
      <c r="T53" s="34"/>
      <c r="U53" s="28" t="s">
        <v>7</v>
      </c>
      <c r="V53" s="29"/>
      <c r="W53" s="29"/>
      <c r="X53" s="29"/>
      <c r="Y53" s="30"/>
      <c r="Z53" s="28" t="s">
        <v>6</v>
      </c>
      <c r="AA53" s="29"/>
      <c r="AB53" s="29"/>
      <c r="AC53" s="29"/>
      <c r="AD53" s="30"/>
      <c r="AE53" s="31" t="s">
        <v>48</v>
      </c>
      <c r="AF53" s="32"/>
      <c r="AG53" s="32"/>
      <c r="AH53" s="33"/>
      <c r="AI53" s="28" t="s">
        <v>8</v>
      </c>
      <c r="AJ53" s="29"/>
      <c r="AK53" s="29"/>
      <c r="AL53" s="29"/>
      <c r="AM53" s="30"/>
      <c r="AN53" s="28" t="s">
        <v>7</v>
      </c>
      <c r="AO53" s="29"/>
      <c r="AP53" s="29"/>
      <c r="AQ53" s="29"/>
      <c r="AR53" s="30"/>
      <c r="AS53" s="28" t="s">
        <v>6</v>
      </c>
      <c r="AT53" s="29"/>
      <c r="AU53" s="29"/>
      <c r="AV53" s="29"/>
      <c r="AW53" s="30"/>
      <c r="AX53" s="31" t="s">
        <v>48</v>
      </c>
      <c r="AY53" s="32"/>
      <c r="AZ53" s="32"/>
      <c r="BA53" s="33"/>
      <c r="BB53" s="28" t="s">
        <v>44</v>
      </c>
      <c r="BC53" s="29"/>
      <c r="BD53" s="29"/>
      <c r="BE53" s="29"/>
      <c r="BF53" s="30"/>
      <c r="BG53" s="28" t="s">
        <v>7</v>
      </c>
      <c r="BH53" s="29"/>
      <c r="BI53" s="29"/>
      <c r="BJ53" s="29"/>
      <c r="BK53" s="30"/>
      <c r="BL53" s="28" t="s">
        <v>6</v>
      </c>
      <c r="BM53" s="29"/>
      <c r="BN53" s="29"/>
      <c r="BO53" s="29"/>
      <c r="BP53" s="30"/>
      <c r="BQ53" s="31" t="s">
        <v>48</v>
      </c>
      <c r="BR53" s="32"/>
      <c r="BS53" s="32"/>
      <c r="BT53" s="33"/>
      <c r="BU53" s="34" t="s">
        <v>45</v>
      </c>
      <c r="BV53" s="34"/>
      <c r="BW53" s="34"/>
      <c r="BX53" s="34"/>
      <c r="BY53" s="34"/>
    </row>
    <row r="54" spans="1:87" ht="15" customHeight="1">
      <c r="A54" s="28">
        <v>1</v>
      </c>
      <c r="B54" s="29"/>
      <c r="C54" s="29"/>
      <c r="D54" s="29"/>
      <c r="E54" s="30"/>
      <c r="F54" s="28">
        <v>2</v>
      </c>
      <c r="G54" s="29"/>
      <c r="H54" s="29"/>
      <c r="I54" s="29"/>
      <c r="J54" s="29"/>
      <c r="K54" s="29"/>
      <c r="L54" s="29"/>
      <c r="M54" s="29"/>
      <c r="N54" s="29"/>
      <c r="O54" s="29"/>
      <c r="P54" s="29"/>
      <c r="Q54" s="29"/>
      <c r="R54" s="29"/>
      <c r="S54" s="29"/>
      <c r="T54" s="30"/>
      <c r="U54" s="28">
        <v>3</v>
      </c>
      <c r="V54" s="29"/>
      <c r="W54" s="29"/>
      <c r="X54" s="29"/>
      <c r="Y54" s="30"/>
      <c r="Z54" s="28">
        <v>4</v>
      </c>
      <c r="AA54" s="29"/>
      <c r="AB54" s="29"/>
      <c r="AC54" s="29"/>
      <c r="AD54" s="30"/>
      <c r="AE54" s="28">
        <v>5</v>
      </c>
      <c r="AF54" s="29"/>
      <c r="AG54" s="29"/>
      <c r="AH54" s="30"/>
      <c r="AI54" s="28">
        <v>6</v>
      </c>
      <c r="AJ54" s="29"/>
      <c r="AK54" s="29"/>
      <c r="AL54" s="29"/>
      <c r="AM54" s="30"/>
      <c r="AN54" s="28">
        <v>7</v>
      </c>
      <c r="AO54" s="29"/>
      <c r="AP54" s="29"/>
      <c r="AQ54" s="29"/>
      <c r="AR54" s="30"/>
      <c r="AS54" s="28">
        <v>8</v>
      </c>
      <c r="AT54" s="29"/>
      <c r="AU54" s="29"/>
      <c r="AV54" s="29"/>
      <c r="AW54" s="30"/>
      <c r="AX54" s="28">
        <v>9</v>
      </c>
      <c r="AY54" s="29"/>
      <c r="AZ54" s="29"/>
      <c r="BA54" s="30"/>
      <c r="BB54" s="28">
        <v>10</v>
      </c>
      <c r="BC54" s="29"/>
      <c r="BD54" s="29"/>
      <c r="BE54" s="29"/>
      <c r="BF54" s="30"/>
      <c r="BG54" s="28">
        <v>11</v>
      </c>
      <c r="BH54" s="29"/>
      <c r="BI54" s="29"/>
      <c r="BJ54" s="29"/>
      <c r="BK54" s="30"/>
      <c r="BL54" s="28">
        <v>12</v>
      </c>
      <c r="BM54" s="29"/>
      <c r="BN54" s="29"/>
      <c r="BO54" s="29"/>
      <c r="BP54" s="30"/>
      <c r="BQ54" s="28">
        <v>13</v>
      </c>
      <c r="BR54" s="29"/>
      <c r="BS54" s="29"/>
      <c r="BT54" s="30"/>
      <c r="BU54" s="34">
        <v>14</v>
      </c>
      <c r="BV54" s="34"/>
      <c r="BW54" s="34"/>
      <c r="BX54" s="34"/>
      <c r="BY54" s="34"/>
    </row>
    <row r="55" spans="1:87" s="4" customFormat="1" ht="12.75" customHeight="1">
      <c r="A55" s="68"/>
      <c r="B55" s="69"/>
      <c r="C55" s="69"/>
      <c r="D55" s="69"/>
      <c r="E55" s="70"/>
      <c r="F55" s="68" t="s">
        <v>75</v>
      </c>
      <c r="G55" s="69"/>
      <c r="H55" s="69"/>
      <c r="I55" s="69"/>
      <c r="J55" s="69"/>
      <c r="K55" s="69"/>
      <c r="L55" s="69"/>
      <c r="M55" s="69"/>
      <c r="N55" s="69"/>
      <c r="O55" s="69"/>
      <c r="P55" s="69"/>
      <c r="Q55" s="69"/>
      <c r="R55" s="69"/>
      <c r="S55" s="69"/>
      <c r="T55" s="70"/>
      <c r="U55" s="84"/>
      <c r="V55" s="85"/>
      <c r="W55" s="85"/>
      <c r="X55" s="85"/>
      <c r="Y55" s="86"/>
      <c r="Z55" s="84"/>
      <c r="AA55" s="85"/>
      <c r="AB55" s="85"/>
      <c r="AC55" s="85"/>
      <c r="AD55" s="86"/>
      <c r="AE55" s="84"/>
      <c r="AF55" s="85"/>
      <c r="AG55" s="85"/>
      <c r="AH55" s="86"/>
      <c r="AI55" s="84">
        <f>IF(ISNUMBER(U55),U55,0)+IF(ISNUMBER(Z55),Z55,0)</f>
        <v>0</v>
      </c>
      <c r="AJ55" s="85"/>
      <c r="AK55" s="85"/>
      <c r="AL55" s="85"/>
      <c r="AM55" s="86"/>
      <c r="AN55" s="84"/>
      <c r="AO55" s="85"/>
      <c r="AP55" s="85"/>
      <c r="AQ55" s="85"/>
      <c r="AR55" s="86"/>
      <c r="AS55" s="84"/>
      <c r="AT55" s="85"/>
      <c r="AU55" s="85"/>
      <c r="AV55" s="85"/>
      <c r="AW55" s="86"/>
      <c r="AX55" s="84"/>
      <c r="AY55" s="85"/>
      <c r="AZ55" s="85"/>
      <c r="BA55" s="86"/>
      <c r="BB55" s="84">
        <f>IF(ISNUMBER(AN55),AN55,0)+IF(ISNUMBER(AS55),AS55,0)</f>
        <v>0</v>
      </c>
      <c r="BC55" s="85"/>
      <c r="BD55" s="85"/>
      <c r="BE55" s="85"/>
      <c r="BF55" s="86"/>
      <c r="BG55" s="84"/>
      <c r="BH55" s="85"/>
      <c r="BI55" s="85"/>
      <c r="BJ55" s="85"/>
      <c r="BK55" s="86"/>
      <c r="BL55" s="84"/>
      <c r="BM55" s="85"/>
      <c r="BN55" s="85"/>
      <c r="BO55" s="85"/>
      <c r="BP55" s="86"/>
      <c r="BQ55" s="84"/>
      <c r="BR55" s="85"/>
      <c r="BS55" s="85"/>
      <c r="BT55" s="86"/>
      <c r="BU55" s="84">
        <f>IF(ISNUMBER(BG55),BG55,0)+IF(ISNUMBER(BL55),BL55,0)</f>
        <v>0</v>
      </c>
      <c r="BV55" s="85"/>
      <c r="BW55" s="85"/>
      <c r="BX55" s="85"/>
      <c r="BY55" s="86"/>
      <c r="BZ55" s="23"/>
      <c r="CA55" s="23" t="s">
        <v>27</v>
      </c>
      <c r="CB55" s="23"/>
      <c r="CC55" s="23"/>
      <c r="CD55" s="23"/>
      <c r="CE55" s="23"/>
      <c r="CF55" s="23"/>
      <c r="CG55" s="23"/>
      <c r="CH55" s="23"/>
      <c r="CI55" s="23"/>
    </row>
    <row r="57" spans="1:87" ht="14.25" customHeight="1">
      <c r="A57" s="44" t="s">
        <v>174</v>
      </c>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row>
    <row r="58" spans="1:87" ht="15" customHeight="1">
      <c r="A58" s="74" t="s">
        <v>146</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row>
    <row r="59" spans="1:87" ht="23.1" customHeight="1">
      <c r="A59" s="75" t="s">
        <v>50</v>
      </c>
      <c r="B59" s="76"/>
      <c r="C59" s="76"/>
      <c r="D59" s="77"/>
      <c r="E59" s="57" t="s">
        <v>22</v>
      </c>
      <c r="F59" s="58"/>
      <c r="G59" s="58"/>
      <c r="H59" s="58"/>
      <c r="I59" s="58"/>
      <c r="J59" s="58"/>
      <c r="K59" s="58"/>
      <c r="L59" s="58"/>
      <c r="M59" s="58"/>
      <c r="N59" s="58"/>
      <c r="O59" s="58"/>
      <c r="P59" s="58"/>
      <c r="Q59" s="58"/>
      <c r="R59" s="58"/>
      <c r="S59" s="58"/>
      <c r="T59" s="58"/>
      <c r="U59" s="58"/>
      <c r="V59" s="58"/>
      <c r="W59" s="59"/>
      <c r="X59" s="28" t="s">
        <v>168</v>
      </c>
      <c r="Y59" s="29"/>
      <c r="Z59" s="29"/>
      <c r="AA59" s="29"/>
      <c r="AB59" s="29"/>
      <c r="AC59" s="29"/>
      <c r="AD59" s="29"/>
      <c r="AE59" s="29"/>
      <c r="AF59" s="29"/>
      <c r="AG59" s="29"/>
      <c r="AH59" s="29"/>
      <c r="AI59" s="29"/>
      <c r="AJ59" s="29"/>
      <c r="AK59" s="29"/>
      <c r="AL59" s="29"/>
      <c r="AM59" s="29"/>
      <c r="AN59" s="29"/>
      <c r="AO59" s="29"/>
      <c r="AP59" s="29"/>
      <c r="AQ59" s="30"/>
      <c r="AR59" s="34" t="s">
        <v>173</v>
      </c>
      <c r="AS59" s="34"/>
      <c r="AT59" s="34"/>
      <c r="AU59" s="34"/>
      <c r="AV59" s="34"/>
      <c r="AW59" s="34"/>
      <c r="AX59" s="34"/>
      <c r="AY59" s="34"/>
      <c r="AZ59" s="34"/>
      <c r="BA59" s="34"/>
      <c r="BB59" s="34"/>
      <c r="BC59" s="34"/>
      <c r="BD59" s="34"/>
      <c r="BE59" s="34"/>
      <c r="BF59" s="34"/>
      <c r="BG59" s="34"/>
      <c r="BH59" s="34"/>
      <c r="BI59" s="34"/>
      <c r="BJ59" s="34"/>
      <c r="BK59" s="34"/>
    </row>
    <row r="60" spans="1:87" ht="48.75" customHeight="1">
      <c r="A60" s="78"/>
      <c r="B60" s="79"/>
      <c r="C60" s="79"/>
      <c r="D60" s="80"/>
      <c r="E60" s="60"/>
      <c r="F60" s="61"/>
      <c r="G60" s="61"/>
      <c r="H60" s="61"/>
      <c r="I60" s="61"/>
      <c r="J60" s="61"/>
      <c r="K60" s="61"/>
      <c r="L60" s="61"/>
      <c r="M60" s="61"/>
      <c r="N60" s="61"/>
      <c r="O60" s="61"/>
      <c r="P60" s="61"/>
      <c r="Q60" s="61"/>
      <c r="R60" s="61"/>
      <c r="S60" s="61"/>
      <c r="T60" s="61"/>
      <c r="U60" s="61"/>
      <c r="V60" s="61"/>
      <c r="W60" s="62"/>
      <c r="X60" s="57" t="s">
        <v>7</v>
      </c>
      <c r="Y60" s="58"/>
      <c r="Z60" s="58"/>
      <c r="AA60" s="58"/>
      <c r="AB60" s="59"/>
      <c r="AC60" s="57" t="s">
        <v>6</v>
      </c>
      <c r="AD60" s="58"/>
      <c r="AE60" s="58"/>
      <c r="AF60" s="58"/>
      <c r="AG60" s="59"/>
      <c r="AH60" s="31" t="s">
        <v>48</v>
      </c>
      <c r="AI60" s="32"/>
      <c r="AJ60" s="32"/>
      <c r="AK60" s="32"/>
      <c r="AL60" s="33"/>
      <c r="AM60" s="28" t="s">
        <v>8</v>
      </c>
      <c r="AN60" s="29"/>
      <c r="AO60" s="29"/>
      <c r="AP60" s="29"/>
      <c r="AQ60" s="30"/>
      <c r="AR60" s="28" t="s">
        <v>7</v>
      </c>
      <c r="AS60" s="29"/>
      <c r="AT60" s="29"/>
      <c r="AU60" s="29"/>
      <c r="AV60" s="30"/>
      <c r="AW60" s="28" t="s">
        <v>6</v>
      </c>
      <c r="AX60" s="29"/>
      <c r="AY60" s="29"/>
      <c r="AZ60" s="29"/>
      <c r="BA60" s="30"/>
      <c r="BB60" s="31" t="s">
        <v>48</v>
      </c>
      <c r="BC60" s="32"/>
      <c r="BD60" s="32"/>
      <c r="BE60" s="32"/>
      <c r="BF60" s="33"/>
      <c r="BG60" s="28" t="s">
        <v>44</v>
      </c>
      <c r="BH60" s="29"/>
      <c r="BI60" s="29"/>
      <c r="BJ60" s="29"/>
      <c r="BK60" s="30"/>
    </row>
    <row r="61" spans="1:87" ht="12.75" customHeight="1">
      <c r="A61" s="28">
        <v>1</v>
      </c>
      <c r="B61" s="29"/>
      <c r="C61" s="29"/>
      <c r="D61" s="30"/>
      <c r="E61" s="28">
        <v>2</v>
      </c>
      <c r="F61" s="29"/>
      <c r="G61" s="29"/>
      <c r="H61" s="29"/>
      <c r="I61" s="29"/>
      <c r="J61" s="29"/>
      <c r="K61" s="29"/>
      <c r="L61" s="29"/>
      <c r="M61" s="29"/>
      <c r="N61" s="29"/>
      <c r="O61" s="29"/>
      <c r="P61" s="29"/>
      <c r="Q61" s="29"/>
      <c r="R61" s="29"/>
      <c r="S61" s="29"/>
      <c r="T61" s="29"/>
      <c r="U61" s="29"/>
      <c r="V61" s="29"/>
      <c r="W61" s="30"/>
      <c r="X61" s="28">
        <v>3</v>
      </c>
      <c r="Y61" s="29"/>
      <c r="Z61" s="29"/>
      <c r="AA61" s="29"/>
      <c r="AB61" s="30"/>
      <c r="AC61" s="28">
        <v>4</v>
      </c>
      <c r="AD61" s="29"/>
      <c r="AE61" s="29"/>
      <c r="AF61" s="29"/>
      <c r="AG61" s="30"/>
      <c r="AH61" s="28">
        <v>5</v>
      </c>
      <c r="AI61" s="29"/>
      <c r="AJ61" s="29"/>
      <c r="AK61" s="29"/>
      <c r="AL61" s="30"/>
      <c r="AM61" s="28">
        <v>6</v>
      </c>
      <c r="AN61" s="29"/>
      <c r="AO61" s="29"/>
      <c r="AP61" s="29"/>
      <c r="AQ61" s="30"/>
      <c r="AR61" s="28">
        <v>7</v>
      </c>
      <c r="AS61" s="29"/>
      <c r="AT61" s="29"/>
      <c r="AU61" s="29"/>
      <c r="AV61" s="30"/>
      <c r="AW61" s="28">
        <v>8</v>
      </c>
      <c r="AX61" s="29"/>
      <c r="AY61" s="29"/>
      <c r="AZ61" s="29"/>
      <c r="BA61" s="30"/>
      <c r="BB61" s="28">
        <v>9</v>
      </c>
      <c r="BC61" s="29"/>
      <c r="BD61" s="29"/>
      <c r="BE61" s="29"/>
      <c r="BF61" s="30"/>
      <c r="BG61" s="28">
        <v>10</v>
      </c>
      <c r="BH61" s="29"/>
      <c r="BI61" s="29"/>
      <c r="BJ61" s="29"/>
      <c r="BK61" s="30"/>
    </row>
    <row r="62" spans="1:87" s="8" customFormat="1" ht="33" customHeight="1">
      <c r="A62" s="90">
        <v>2610</v>
      </c>
      <c r="B62" s="91"/>
      <c r="C62" s="91"/>
      <c r="D62" s="92"/>
      <c r="E62" s="81" t="s">
        <v>99</v>
      </c>
      <c r="F62" s="82"/>
      <c r="G62" s="82"/>
      <c r="H62" s="82"/>
      <c r="I62" s="82"/>
      <c r="J62" s="82"/>
      <c r="K62" s="82"/>
      <c r="L62" s="82"/>
      <c r="M62" s="82"/>
      <c r="N62" s="82"/>
      <c r="O62" s="82"/>
      <c r="P62" s="82"/>
      <c r="Q62" s="82"/>
      <c r="R62" s="82"/>
      <c r="S62" s="82"/>
      <c r="T62" s="82"/>
      <c r="U62" s="82"/>
      <c r="V62" s="82"/>
      <c r="W62" s="83"/>
      <c r="X62" s="48">
        <v>200000</v>
      </c>
      <c r="Y62" s="49"/>
      <c r="Z62" s="49"/>
      <c r="AA62" s="49"/>
      <c r="AB62" s="50"/>
      <c r="AC62" s="48">
        <v>0</v>
      </c>
      <c r="AD62" s="49"/>
      <c r="AE62" s="49"/>
      <c r="AF62" s="49"/>
      <c r="AG62" s="50"/>
      <c r="AH62" s="48">
        <v>0</v>
      </c>
      <c r="AI62" s="49"/>
      <c r="AJ62" s="49"/>
      <c r="AK62" s="49"/>
      <c r="AL62" s="50"/>
      <c r="AM62" s="48">
        <f>IF(ISNUMBER(X62),X62,0)+IF(ISNUMBER(AC62),AC62,0)</f>
        <v>200000</v>
      </c>
      <c r="AN62" s="49"/>
      <c r="AO62" s="49"/>
      <c r="AP62" s="49"/>
      <c r="AQ62" s="50"/>
      <c r="AR62" s="48">
        <v>200000</v>
      </c>
      <c r="AS62" s="49"/>
      <c r="AT62" s="49"/>
      <c r="AU62" s="49"/>
      <c r="AV62" s="50"/>
      <c r="AW62" s="48">
        <v>0</v>
      </c>
      <c r="AX62" s="49"/>
      <c r="AY62" s="49"/>
      <c r="AZ62" s="49"/>
      <c r="BA62" s="50"/>
      <c r="BB62" s="48">
        <v>0</v>
      </c>
      <c r="BC62" s="49"/>
      <c r="BD62" s="49"/>
      <c r="BE62" s="49"/>
      <c r="BF62" s="50"/>
      <c r="BG62" s="67">
        <f>IF(ISNUMBER(AR62),AR62,0)+IF(ISNUMBER(AW62),AW62,0)</f>
        <v>200000</v>
      </c>
      <c r="BH62" s="67"/>
      <c r="BI62" s="67"/>
      <c r="BJ62" s="67"/>
      <c r="BK62" s="67"/>
      <c r="BL62" s="22"/>
      <c r="BM62" s="22"/>
      <c r="BN62" s="22"/>
      <c r="BO62" s="22"/>
      <c r="BP62" s="22"/>
      <c r="BQ62" s="22"/>
      <c r="BR62" s="22"/>
      <c r="BS62" s="22"/>
      <c r="BT62" s="22"/>
      <c r="BU62" s="22"/>
      <c r="BV62" s="22"/>
      <c r="BW62" s="22"/>
      <c r="BX62" s="22"/>
      <c r="BY62" s="22"/>
      <c r="BZ62" s="22"/>
      <c r="CA62" s="22" t="s">
        <v>28</v>
      </c>
      <c r="CB62" s="22"/>
      <c r="CC62" s="22"/>
      <c r="CD62" s="22"/>
      <c r="CE62" s="22"/>
      <c r="CF62" s="22"/>
      <c r="CG62" s="22"/>
      <c r="CH62" s="22"/>
      <c r="CI62" s="22"/>
    </row>
    <row r="63" spans="1:87" s="4" customFormat="1" ht="16.899999999999999" customHeight="1">
      <c r="A63" s="87"/>
      <c r="B63" s="88"/>
      <c r="C63" s="88"/>
      <c r="D63" s="89"/>
      <c r="E63" s="71" t="s">
        <v>75</v>
      </c>
      <c r="F63" s="72"/>
      <c r="G63" s="72"/>
      <c r="H63" s="72"/>
      <c r="I63" s="72"/>
      <c r="J63" s="72"/>
      <c r="K63" s="72"/>
      <c r="L63" s="72"/>
      <c r="M63" s="72"/>
      <c r="N63" s="72"/>
      <c r="O63" s="72"/>
      <c r="P63" s="72"/>
      <c r="Q63" s="72"/>
      <c r="R63" s="72"/>
      <c r="S63" s="72"/>
      <c r="T63" s="72"/>
      <c r="U63" s="72"/>
      <c r="V63" s="72"/>
      <c r="W63" s="73"/>
      <c r="X63" s="63">
        <v>200000</v>
      </c>
      <c r="Y63" s="64"/>
      <c r="Z63" s="64"/>
      <c r="AA63" s="64"/>
      <c r="AB63" s="65"/>
      <c r="AC63" s="63">
        <v>0</v>
      </c>
      <c r="AD63" s="64"/>
      <c r="AE63" s="64"/>
      <c r="AF63" s="64"/>
      <c r="AG63" s="65"/>
      <c r="AH63" s="63">
        <v>0</v>
      </c>
      <c r="AI63" s="64"/>
      <c r="AJ63" s="64"/>
      <c r="AK63" s="64"/>
      <c r="AL63" s="65"/>
      <c r="AM63" s="63">
        <f>IF(ISNUMBER(X63),X63,0)+IF(ISNUMBER(AC63),AC63,0)</f>
        <v>200000</v>
      </c>
      <c r="AN63" s="64"/>
      <c r="AO63" s="64"/>
      <c r="AP63" s="64"/>
      <c r="AQ63" s="65"/>
      <c r="AR63" s="63">
        <v>200000</v>
      </c>
      <c r="AS63" s="64"/>
      <c r="AT63" s="64"/>
      <c r="AU63" s="64"/>
      <c r="AV63" s="65"/>
      <c r="AW63" s="63">
        <v>0</v>
      </c>
      <c r="AX63" s="64"/>
      <c r="AY63" s="64"/>
      <c r="AZ63" s="64"/>
      <c r="BA63" s="65"/>
      <c r="BB63" s="63">
        <v>0</v>
      </c>
      <c r="BC63" s="64"/>
      <c r="BD63" s="64"/>
      <c r="BE63" s="64"/>
      <c r="BF63" s="65"/>
      <c r="BG63" s="66">
        <f>IF(ISNUMBER(AR63),AR63,0)+IF(ISNUMBER(AW63),AW63,0)</f>
        <v>200000</v>
      </c>
      <c r="BH63" s="66"/>
      <c r="BI63" s="66"/>
      <c r="BJ63" s="66"/>
      <c r="BK63" s="66"/>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row>
    <row r="65" spans="1:87" ht="14.25" customHeight="1">
      <c r="A65" s="44" t="s">
        <v>175</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87" ht="15" customHeight="1">
      <c r="A66" s="74" t="s">
        <v>146</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row>
    <row r="67" spans="1:87" ht="23.1" customHeight="1">
      <c r="A67" s="75" t="s">
        <v>51</v>
      </c>
      <c r="B67" s="76"/>
      <c r="C67" s="76"/>
      <c r="D67" s="76"/>
      <c r="E67" s="77"/>
      <c r="F67" s="57" t="s">
        <v>22</v>
      </c>
      <c r="G67" s="58"/>
      <c r="H67" s="58"/>
      <c r="I67" s="58"/>
      <c r="J67" s="58"/>
      <c r="K67" s="58"/>
      <c r="L67" s="58"/>
      <c r="M67" s="58"/>
      <c r="N67" s="58"/>
      <c r="O67" s="58"/>
      <c r="P67" s="58"/>
      <c r="Q67" s="58"/>
      <c r="R67" s="58"/>
      <c r="S67" s="58"/>
      <c r="T67" s="58"/>
      <c r="U67" s="58"/>
      <c r="V67" s="58"/>
      <c r="W67" s="59"/>
      <c r="X67" s="34" t="s">
        <v>168</v>
      </c>
      <c r="Y67" s="34"/>
      <c r="Z67" s="34"/>
      <c r="AA67" s="34"/>
      <c r="AB67" s="34"/>
      <c r="AC67" s="34"/>
      <c r="AD67" s="34"/>
      <c r="AE67" s="34"/>
      <c r="AF67" s="34"/>
      <c r="AG67" s="34"/>
      <c r="AH67" s="34"/>
      <c r="AI67" s="34"/>
      <c r="AJ67" s="34"/>
      <c r="AK67" s="34"/>
      <c r="AL67" s="34"/>
      <c r="AM67" s="34"/>
      <c r="AN67" s="34"/>
      <c r="AO67" s="34"/>
      <c r="AP67" s="34"/>
      <c r="AQ67" s="34"/>
      <c r="AR67" s="28" t="s">
        <v>173</v>
      </c>
      <c r="AS67" s="29"/>
      <c r="AT67" s="29"/>
      <c r="AU67" s="29"/>
      <c r="AV67" s="29"/>
      <c r="AW67" s="29"/>
      <c r="AX67" s="29"/>
      <c r="AY67" s="29"/>
      <c r="AZ67" s="29"/>
      <c r="BA67" s="29"/>
      <c r="BB67" s="29"/>
      <c r="BC67" s="29"/>
      <c r="BD67" s="29"/>
      <c r="BE67" s="29"/>
      <c r="BF67" s="29"/>
      <c r="BG67" s="29"/>
      <c r="BH67" s="29"/>
      <c r="BI67" s="29"/>
      <c r="BJ67" s="29"/>
      <c r="BK67" s="30"/>
    </row>
    <row r="68" spans="1:87" ht="53.25" customHeight="1">
      <c r="A68" s="78"/>
      <c r="B68" s="79"/>
      <c r="C68" s="79"/>
      <c r="D68" s="79"/>
      <c r="E68" s="80"/>
      <c r="F68" s="60"/>
      <c r="G68" s="61"/>
      <c r="H68" s="61"/>
      <c r="I68" s="61"/>
      <c r="J68" s="61"/>
      <c r="K68" s="61"/>
      <c r="L68" s="61"/>
      <c r="M68" s="61"/>
      <c r="N68" s="61"/>
      <c r="O68" s="61"/>
      <c r="P68" s="61"/>
      <c r="Q68" s="61"/>
      <c r="R68" s="61"/>
      <c r="S68" s="61"/>
      <c r="T68" s="61"/>
      <c r="U68" s="61"/>
      <c r="V68" s="61"/>
      <c r="W68" s="62"/>
      <c r="X68" s="28" t="s">
        <v>7</v>
      </c>
      <c r="Y68" s="29"/>
      <c r="Z68" s="29"/>
      <c r="AA68" s="29"/>
      <c r="AB68" s="30"/>
      <c r="AC68" s="28" t="s">
        <v>6</v>
      </c>
      <c r="AD68" s="29"/>
      <c r="AE68" s="29"/>
      <c r="AF68" s="29"/>
      <c r="AG68" s="30"/>
      <c r="AH68" s="31" t="s">
        <v>48</v>
      </c>
      <c r="AI68" s="32"/>
      <c r="AJ68" s="32"/>
      <c r="AK68" s="32"/>
      <c r="AL68" s="33"/>
      <c r="AM68" s="28" t="s">
        <v>8</v>
      </c>
      <c r="AN68" s="29"/>
      <c r="AO68" s="29"/>
      <c r="AP68" s="29"/>
      <c r="AQ68" s="30"/>
      <c r="AR68" s="28" t="s">
        <v>7</v>
      </c>
      <c r="AS68" s="29"/>
      <c r="AT68" s="29"/>
      <c r="AU68" s="29"/>
      <c r="AV68" s="30"/>
      <c r="AW68" s="28" t="s">
        <v>6</v>
      </c>
      <c r="AX68" s="29"/>
      <c r="AY68" s="29"/>
      <c r="AZ68" s="29"/>
      <c r="BA68" s="30"/>
      <c r="BB68" s="93" t="s">
        <v>48</v>
      </c>
      <c r="BC68" s="93"/>
      <c r="BD68" s="93"/>
      <c r="BE68" s="93"/>
      <c r="BF68" s="93"/>
      <c r="BG68" s="28" t="s">
        <v>44</v>
      </c>
      <c r="BH68" s="29"/>
      <c r="BI68" s="29"/>
      <c r="BJ68" s="29"/>
      <c r="BK68" s="30"/>
    </row>
    <row r="69" spans="1:87" ht="15" customHeight="1">
      <c r="A69" s="28">
        <v>1</v>
      </c>
      <c r="B69" s="29"/>
      <c r="C69" s="29"/>
      <c r="D69" s="29"/>
      <c r="E69" s="30"/>
      <c r="F69" s="28">
        <v>2</v>
      </c>
      <c r="G69" s="29"/>
      <c r="H69" s="29"/>
      <c r="I69" s="29"/>
      <c r="J69" s="29"/>
      <c r="K69" s="29"/>
      <c r="L69" s="29"/>
      <c r="M69" s="29"/>
      <c r="N69" s="29"/>
      <c r="O69" s="29"/>
      <c r="P69" s="29"/>
      <c r="Q69" s="29"/>
      <c r="R69" s="29"/>
      <c r="S69" s="29"/>
      <c r="T69" s="29"/>
      <c r="U69" s="29"/>
      <c r="V69" s="29"/>
      <c r="W69" s="30"/>
      <c r="X69" s="28">
        <v>3</v>
      </c>
      <c r="Y69" s="29"/>
      <c r="Z69" s="29"/>
      <c r="AA69" s="29"/>
      <c r="AB69" s="30"/>
      <c r="AC69" s="28">
        <v>4</v>
      </c>
      <c r="AD69" s="29"/>
      <c r="AE69" s="29"/>
      <c r="AF69" s="29"/>
      <c r="AG69" s="30"/>
      <c r="AH69" s="28">
        <v>5</v>
      </c>
      <c r="AI69" s="29"/>
      <c r="AJ69" s="29"/>
      <c r="AK69" s="29"/>
      <c r="AL69" s="30"/>
      <c r="AM69" s="28">
        <v>6</v>
      </c>
      <c r="AN69" s="29"/>
      <c r="AO69" s="29"/>
      <c r="AP69" s="29"/>
      <c r="AQ69" s="30"/>
      <c r="AR69" s="28">
        <v>7</v>
      </c>
      <c r="AS69" s="29"/>
      <c r="AT69" s="29"/>
      <c r="AU69" s="29"/>
      <c r="AV69" s="30"/>
      <c r="AW69" s="28">
        <v>8</v>
      </c>
      <c r="AX69" s="29"/>
      <c r="AY69" s="29"/>
      <c r="AZ69" s="29"/>
      <c r="BA69" s="30"/>
      <c r="BB69" s="28">
        <v>9</v>
      </c>
      <c r="BC69" s="29"/>
      <c r="BD69" s="29"/>
      <c r="BE69" s="29"/>
      <c r="BF69" s="30"/>
      <c r="BG69" s="28">
        <v>10</v>
      </c>
      <c r="BH69" s="29"/>
      <c r="BI69" s="29"/>
      <c r="BJ69" s="29"/>
      <c r="BK69" s="30"/>
    </row>
    <row r="70" spans="1:87" s="4" customFormat="1" ht="12.75" customHeight="1">
      <c r="A70" s="68"/>
      <c r="B70" s="69"/>
      <c r="C70" s="69"/>
      <c r="D70" s="69"/>
      <c r="E70" s="70"/>
      <c r="F70" s="68" t="s">
        <v>75</v>
      </c>
      <c r="G70" s="69"/>
      <c r="H70" s="69"/>
      <c r="I70" s="69"/>
      <c r="J70" s="69"/>
      <c r="K70" s="69"/>
      <c r="L70" s="69"/>
      <c r="M70" s="69"/>
      <c r="N70" s="69"/>
      <c r="O70" s="69"/>
      <c r="P70" s="69"/>
      <c r="Q70" s="69"/>
      <c r="R70" s="69"/>
      <c r="S70" s="69"/>
      <c r="T70" s="69"/>
      <c r="U70" s="69"/>
      <c r="V70" s="69"/>
      <c r="W70" s="70"/>
      <c r="X70" s="95"/>
      <c r="Y70" s="96"/>
      <c r="Z70" s="96"/>
      <c r="AA70" s="96"/>
      <c r="AB70" s="97"/>
      <c r="AC70" s="95"/>
      <c r="AD70" s="96"/>
      <c r="AE70" s="96"/>
      <c r="AF70" s="96"/>
      <c r="AG70" s="97"/>
      <c r="AH70" s="94"/>
      <c r="AI70" s="94"/>
      <c r="AJ70" s="94"/>
      <c r="AK70" s="94"/>
      <c r="AL70" s="94"/>
      <c r="AM70" s="94">
        <f>IF(ISNUMBER(X70),X70,0)+IF(ISNUMBER(AC70),AC70,0)</f>
        <v>0</v>
      </c>
      <c r="AN70" s="94"/>
      <c r="AO70" s="94"/>
      <c r="AP70" s="94"/>
      <c r="AQ70" s="94"/>
      <c r="AR70" s="94"/>
      <c r="AS70" s="94"/>
      <c r="AT70" s="94"/>
      <c r="AU70" s="94"/>
      <c r="AV70" s="94"/>
      <c r="AW70" s="94"/>
      <c r="AX70" s="94"/>
      <c r="AY70" s="94"/>
      <c r="AZ70" s="94"/>
      <c r="BA70" s="94"/>
      <c r="BB70" s="94"/>
      <c r="BC70" s="94"/>
      <c r="BD70" s="94"/>
      <c r="BE70" s="94"/>
      <c r="BF70" s="94"/>
      <c r="BG70" s="94">
        <f>IF(ISNUMBER(AR70),AR70,0)+IF(ISNUMBER(AW70),AW70,0)</f>
        <v>0</v>
      </c>
      <c r="BH70" s="94"/>
      <c r="BI70" s="94"/>
      <c r="BJ70" s="94"/>
      <c r="BK70" s="94"/>
      <c r="BL70" s="23"/>
      <c r="BM70" s="23"/>
      <c r="BN70" s="23"/>
      <c r="BO70" s="23"/>
      <c r="BP70" s="23"/>
      <c r="BQ70" s="23"/>
      <c r="BR70" s="23"/>
      <c r="BS70" s="23"/>
      <c r="BT70" s="23"/>
      <c r="BU70" s="23"/>
      <c r="BV70" s="23"/>
      <c r="BW70" s="23"/>
      <c r="BX70" s="23"/>
      <c r="BY70" s="23"/>
      <c r="BZ70" s="23"/>
      <c r="CA70" s="23" t="s">
        <v>29</v>
      </c>
      <c r="CB70" s="23"/>
      <c r="CC70" s="23"/>
      <c r="CD70" s="23"/>
      <c r="CE70" s="23"/>
      <c r="CF70" s="23"/>
      <c r="CG70" s="23"/>
      <c r="CH70" s="23"/>
      <c r="CI70" s="23"/>
    </row>
    <row r="73" spans="1:87" ht="14.25" customHeight="1">
      <c r="A73" s="44" t="s">
        <v>52</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row>
    <row r="74" spans="1:87" ht="14.25" customHeight="1">
      <c r="A74" s="44" t="s">
        <v>160</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row>
    <row r="75" spans="1:87" ht="15" customHeight="1">
      <c r="A75" s="74" t="s">
        <v>146</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c r="BS75" s="74"/>
      <c r="BT75" s="74"/>
      <c r="BU75" s="74"/>
      <c r="BV75" s="74"/>
      <c r="BW75" s="74"/>
      <c r="BX75" s="74"/>
      <c r="BY75" s="74"/>
    </row>
    <row r="76" spans="1:87" ht="23.1" customHeight="1">
      <c r="A76" s="57" t="s">
        <v>9</v>
      </c>
      <c r="B76" s="58"/>
      <c r="C76" s="58"/>
      <c r="D76" s="57" t="s">
        <v>53</v>
      </c>
      <c r="E76" s="58"/>
      <c r="F76" s="58"/>
      <c r="G76" s="58"/>
      <c r="H76" s="58"/>
      <c r="I76" s="58"/>
      <c r="J76" s="58"/>
      <c r="K76" s="58"/>
      <c r="L76" s="58"/>
      <c r="M76" s="58"/>
      <c r="N76" s="58"/>
      <c r="O76" s="58"/>
      <c r="P76" s="58"/>
      <c r="Q76" s="58"/>
      <c r="R76" s="58"/>
      <c r="S76" s="58"/>
      <c r="T76" s="59"/>
      <c r="U76" s="28" t="s">
        <v>147</v>
      </c>
      <c r="V76" s="29"/>
      <c r="W76" s="29"/>
      <c r="X76" s="29"/>
      <c r="Y76" s="29"/>
      <c r="Z76" s="29"/>
      <c r="AA76" s="29"/>
      <c r="AB76" s="29"/>
      <c r="AC76" s="29"/>
      <c r="AD76" s="29"/>
      <c r="AE76" s="29"/>
      <c r="AF76" s="29"/>
      <c r="AG76" s="29"/>
      <c r="AH76" s="29"/>
      <c r="AI76" s="29"/>
      <c r="AJ76" s="29"/>
      <c r="AK76" s="29"/>
      <c r="AL76" s="29"/>
      <c r="AM76" s="30"/>
      <c r="AN76" s="28" t="s">
        <v>150</v>
      </c>
      <c r="AO76" s="29"/>
      <c r="AP76" s="29"/>
      <c r="AQ76" s="29"/>
      <c r="AR76" s="29"/>
      <c r="AS76" s="29"/>
      <c r="AT76" s="29"/>
      <c r="AU76" s="29"/>
      <c r="AV76" s="29"/>
      <c r="AW76" s="29"/>
      <c r="AX76" s="29"/>
      <c r="AY76" s="29"/>
      <c r="AZ76" s="29"/>
      <c r="BA76" s="29"/>
      <c r="BB76" s="29"/>
      <c r="BC76" s="29"/>
      <c r="BD76" s="29"/>
      <c r="BE76" s="29"/>
      <c r="BF76" s="30"/>
      <c r="BG76" s="34" t="s">
        <v>157</v>
      </c>
      <c r="BH76" s="34"/>
      <c r="BI76" s="34"/>
      <c r="BJ76" s="34"/>
      <c r="BK76" s="34"/>
      <c r="BL76" s="34"/>
      <c r="BM76" s="34"/>
      <c r="BN76" s="34"/>
      <c r="BO76" s="34"/>
      <c r="BP76" s="34"/>
      <c r="BQ76" s="34"/>
      <c r="BR76" s="34"/>
      <c r="BS76" s="34"/>
      <c r="BT76" s="34"/>
      <c r="BU76" s="34"/>
      <c r="BV76" s="34"/>
      <c r="BW76" s="34"/>
      <c r="BX76" s="34"/>
      <c r="BY76" s="34"/>
    </row>
    <row r="77" spans="1:87" ht="52.5" customHeight="1">
      <c r="A77" s="60"/>
      <c r="B77" s="61"/>
      <c r="C77" s="61"/>
      <c r="D77" s="60"/>
      <c r="E77" s="61"/>
      <c r="F77" s="61"/>
      <c r="G77" s="61"/>
      <c r="H77" s="61"/>
      <c r="I77" s="61"/>
      <c r="J77" s="61"/>
      <c r="K77" s="61"/>
      <c r="L77" s="61"/>
      <c r="M77" s="61"/>
      <c r="N77" s="61"/>
      <c r="O77" s="61"/>
      <c r="P77" s="61"/>
      <c r="Q77" s="61"/>
      <c r="R77" s="61"/>
      <c r="S77" s="61"/>
      <c r="T77" s="62"/>
      <c r="U77" s="28" t="s">
        <v>7</v>
      </c>
      <c r="V77" s="29"/>
      <c r="W77" s="29"/>
      <c r="X77" s="29"/>
      <c r="Y77" s="30"/>
      <c r="Z77" s="28" t="s">
        <v>6</v>
      </c>
      <c r="AA77" s="29"/>
      <c r="AB77" s="29"/>
      <c r="AC77" s="29"/>
      <c r="AD77" s="30"/>
      <c r="AE77" s="31" t="s">
        <v>48</v>
      </c>
      <c r="AF77" s="32"/>
      <c r="AG77" s="32"/>
      <c r="AH77" s="33"/>
      <c r="AI77" s="28" t="s">
        <v>8</v>
      </c>
      <c r="AJ77" s="29"/>
      <c r="AK77" s="29"/>
      <c r="AL77" s="29"/>
      <c r="AM77" s="30"/>
      <c r="AN77" s="28" t="s">
        <v>7</v>
      </c>
      <c r="AO77" s="29"/>
      <c r="AP77" s="29"/>
      <c r="AQ77" s="29"/>
      <c r="AR77" s="30"/>
      <c r="AS77" s="28" t="s">
        <v>6</v>
      </c>
      <c r="AT77" s="29"/>
      <c r="AU77" s="29"/>
      <c r="AV77" s="29"/>
      <c r="AW77" s="30"/>
      <c r="AX77" s="31" t="s">
        <v>48</v>
      </c>
      <c r="AY77" s="32"/>
      <c r="AZ77" s="32"/>
      <c r="BA77" s="33"/>
      <c r="BB77" s="28" t="s">
        <v>44</v>
      </c>
      <c r="BC77" s="29"/>
      <c r="BD77" s="29"/>
      <c r="BE77" s="29"/>
      <c r="BF77" s="30"/>
      <c r="BG77" s="28" t="s">
        <v>7</v>
      </c>
      <c r="BH77" s="29"/>
      <c r="BI77" s="29"/>
      <c r="BJ77" s="29"/>
      <c r="BK77" s="30"/>
      <c r="BL77" s="34" t="s">
        <v>6</v>
      </c>
      <c r="BM77" s="34"/>
      <c r="BN77" s="34"/>
      <c r="BO77" s="34"/>
      <c r="BP77" s="34"/>
      <c r="BQ77" s="93" t="s">
        <v>48</v>
      </c>
      <c r="BR77" s="93"/>
      <c r="BS77" s="93"/>
      <c r="BT77" s="93"/>
      <c r="BU77" s="28" t="s">
        <v>45</v>
      </c>
      <c r="BV77" s="29"/>
      <c r="BW77" s="29"/>
      <c r="BX77" s="29"/>
      <c r="BY77" s="30"/>
    </row>
    <row r="78" spans="1:87" ht="15" customHeight="1">
      <c r="A78" s="28">
        <v>1</v>
      </c>
      <c r="B78" s="29"/>
      <c r="C78" s="29"/>
      <c r="D78" s="28">
        <v>2</v>
      </c>
      <c r="E78" s="29"/>
      <c r="F78" s="29"/>
      <c r="G78" s="29"/>
      <c r="H78" s="29"/>
      <c r="I78" s="29"/>
      <c r="J78" s="29"/>
      <c r="K78" s="29"/>
      <c r="L78" s="29"/>
      <c r="M78" s="29"/>
      <c r="N78" s="29"/>
      <c r="O78" s="29"/>
      <c r="P78" s="29"/>
      <c r="Q78" s="29"/>
      <c r="R78" s="29"/>
      <c r="S78" s="29"/>
      <c r="T78" s="30"/>
      <c r="U78" s="28">
        <v>3</v>
      </c>
      <c r="V78" s="29"/>
      <c r="W78" s="29"/>
      <c r="X78" s="29"/>
      <c r="Y78" s="30"/>
      <c r="Z78" s="28">
        <v>4</v>
      </c>
      <c r="AA78" s="29"/>
      <c r="AB78" s="29"/>
      <c r="AC78" s="29"/>
      <c r="AD78" s="30"/>
      <c r="AE78" s="28">
        <v>5</v>
      </c>
      <c r="AF78" s="29"/>
      <c r="AG78" s="29"/>
      <c r="AH78" s="30"/>
      <c r="AI78" s="28">
        <v>6</v>
      </c>
      <c r="AJ78" s="29"/>
      <c r="AK78" s="29"/>
      <c r="AL78" s="29"/>
      <c r="AM78" s="30"/>
      <c r="AN78" s="28">
        <v>7</v>
      </c>
      <c r="AO78" s="29"/>
      <c r="AP78" s="29"/>
      <c r="AQ78" s="29"/>
      <c r="AR78" s="30"/>
      <c r="AS78" s="28">
        <v>8</v>
      </c>
      <c r="AT78" s="29"/>
      <c r="AU78" s="29"/>
      <c r="AV78" s="29"/>
      <c r="AW78" s="30"/>
      <c r="AX78" s="34">
        <v>9</v>
      </c>
      <c r="AY78" s="34"/>
      <c r="AZ78" s="34"/>
      <c r="BA78" s="34"/>
      <c r="BB78" s="28">
        <v>10</v>
      </c>
      <c r="BC78" s="29"/>
      <c r="BD78" s="29"/>
      <c r="BE78" s="29"/>
      <c r="BF78" s="30"/>
      <c r="BG78" s="28">
        <v>11</v>
      </c>
      <c r="BH78" s="29"/>
      <c r="BI78" s="29"/>
      <c r="BJ78" s="29"/>
      <c r="BK78" s="30"/>
      <c r="BL78" s="34">
        <v>12</v>
      </c>
      <c r="BM78" s="34"/>
      <c r="BN78" s="34"/>
      <c r="BO78" s="34"/>
      <c r="BP78" s="34"/>
      <c r="BQ78" s="28">
        <v>13</v>
      </c>
      <c r="BR78" s="29"/>
      <c r="BS78" s="29"/>
      <c r="BT78" s="30"/>
      <c r="BU78" s="28">
        <v>14</v>
      </c>
      <c r="BV78" s="29"/>
      <c r="BW78" s="29"/>
      <c r="BX78" s="29"/>
      <c r="BY78" s="30"/>
    </row>
    <row r="79" spans="1:87" s="8" customFormat="1" ht="51.6" customHeight="1">
      <c r="A79" s="31">
        <v>1</v>
      </c>
      <c r="B79" s="32"/>
      <c r="C79" s="32"/>
      <c r="D79" s="81" t="s">
        <v>100</v>
      </c>
      <c r="E79" s="82"/>
      <c r="F79" s="82"/>
      <c r="G79" s="82"/>
      <c r="H79" s="82"/>
      <c r="I79" s="82"/>
      <c r="J79" s="82"/>
      <c r="K79" s="82"/>
      <c r="L79" s="82"/>
      <c r="M79" s="82"/>
      <c r="N79" s="82"/>
      <c r="O79" s="82"/>
      <c r="P79" s="82"/>
      <c r="Q79" s="82"/>
      <c r="R79" s="82"/>
      <c r="S79" s="82"/>
      <c r="T79" s="83"/>
      <c r="U79" s="48">
        <v>40000</v>
      </c>
      <c r="V79" s="49"/>
      <c r="W79" s="49"/>
      <c r="X79" s="49"/>
      <c r="Y79" s="50"/>
      <c r="Z79" s="48">
        <v>0</v>
      </c>
      <c r="AA79" s="49"/>
      <c r="AB79" s="49"/>
      <c r="AC79" s="49"/>
      <c r="AD79" s="50"/>
      <c r="AE79" s="48">
        <v>0</v>
      </c>
      <c r="AF79" s="49"/>
      <c r="AG79" s="49"/>
      <c r="AH79" s="50"/>
      <c r="AI79" s="48">
        <f>IF(ISNUMBER(U79),U79,0)+IF(ISNUMBER(Z79),Z79,0)</f>
        <v>40000</v>
      </c>
      <c r="AJ79" s="49"/>
      <c r="AK79" s="49"/>
      <c r="AL79" s="49"/>
      <c r="AM79" s="50"/>
      <c r="AN79" s="48">
        <v>50000</v>
      </c>
      <c r="AO79" s="49"/>
      <c r="AP79" s="49"/>
      <c r="AQ79" s="49"/>
      <c r="AR79" s="50"/>
      <c r="AS79" s="48">
        <v>0</v>
      </c>
      <c r="AT79" s="49"/>
      <c r="AU79" s="49"/>
      <c r="AV79" s="49"/>
      <c r="AW79" s="50"/>
      <c r="AX79" s="48">
        <v>0</v>
      </c>
      <c r="AY79" s="49"/>
      <c r="AZ79" s="49"/>
      <c r="BA79" s="50"/>
      <c r="BB79" s="48">
        <f>IF(ISNUMBER(AN79),AN79,0)+IF(ISNUMBER(AS79),AS79,0)</f>
        <v>50000</v>
      </c>
      <c r="BC79" s="49"/>
      <c r="BD79" s="49"/>
      <c r="BE79" s="49"/>
      <c r="BF79" s="50"/>
      <c r="BG79" s="48">
        <v>50000</v>
      </c>
      <c r="BH79" s="49"/>
      <c r="BI79" s="49"/>
      <c r="BJ79" s="49"/>
      <c r="BK79" s="50"/>
      <c r="BL79" s="48">
        <v>0</v>
      </c>
      <c r="BM79" s="49"/>
      <c r="BN79" s="49"/>
      <c r="BO79" s="49"/>
      <c r="BP79" s="50"/>
      <c r="BQ79" s="48">
        <v>0</v>
      </c>
      <c r="BR79" s="49"/>
      <c r="BS79" s="49"/>
      <c r="BT79" s="50"/>
      <c r="BU79" s="48">
        <f>IF(ISNUMBER(BG79),BG79,0)+IF(ISNUMBER(BL79),BL79,0)</f>
        <v>50000</v>
      </c>
      <c r="BV79" s="49"/>
      <c r="BW79" s="49"/>
      <c r="BX79" s="49"/>
      <c r="BY79" s="50"/>
      <c r="BZ79" s="22"/>
      <c r="CA79" s="22" t="s">
        <v>30</v>
      </c>
      <c r="CB79" s="22"/>
      <c r="CC79" s="22"/>
      <c r="CD79" s="22"/>
      <c r="CE79" s="22"/>
      <c r="CF79" s="22"/>
      <c r="CG79" s="22"/>
      <c r="CH79" s="22"/>
      <c r="CI79" s="22"/>
    </row>
    <row r="80" spans="1:87" s="8" customFormat="1" ht="84.6" customHeight="1">
      <c r="A80" s="31">
        <v>2</v>
      </c>
      <c r="B80" s="32"/>
      <c r="C80" s="32"/>
      <c r="D80" s="81" t="s">
        <v>101</v>
      </c>
      <c r="E80" s="82"/>
      <c r="F80" s="82"/>
      <c r="G80" s="82"/>
      <c r="H80" s="82"/>
      <c r="I80" s="82"/>
      <c r="J80" s="82"/>
      <c r="K80" s="82"/>
      <c r="L80" s="82"/>
      <c r="M80" s="82"/>
      <c r="N80" s="82"/>
      <c r="O80" s="82"/>
      <c r="P80" s="82"/>
      <c r="Q80" s="82"/>
      <c r="R80" s="82"/>
      <c r="S80" s="82"/>
      <c r="T80" s="83"/>
      <c r="U80" s="48">
        <v>52878</v>
      </c>
      <c r="V80" s="49"/>
      <c r="W80" s="49"/>
      <c r="X80" s="49"/>
      <c r="Y80" s="50"/>
      <c r="Z80" s="48">
        <v>0</v>
      </c>
      <c r="AA80" s="49"/>
      <c r="AB80" s="49"/>
      <c r="AC80" s="49"/>
      <c r="AD80" s="50"/>
      <c r="AE80" s="48">
        <v>0</v>
      </c>
      <c r="AF80" s="49"/>
      <c r="AG80" s="49"/>
      <c r="AH80" s="50"/>
      <c r="AI80" s="48">
        <f>IF(ISNUMBER(U80),U80,0)+IF(ISNUMBER(Z80),Z80,0)</f>
        <v>52878</v>
      </c>
      <c r="AJ80" s="49"/>
      <c r="AK80" s="49"/>
      <c r="AL80" s="49"/>
      <c r="AM80" s="50"/>
      <c r="AN80" s="48">
        <v>102137</v>
      </c>
      <c r="AO80" s="49"/>
      <c r="AP80" s="49"/>
      <c r="AQ80" s="49"/>
      <c r="AR80" s="50"/>
      <c r="AS80" s="48">
        <v>0</v>
      </c>
      <c r="AT80" s="49"/>
      <c r="AU80" s="49"/>
      <c r="AV80" s="49"/>
      <c r="AW80" s="50"/>
      <c r="AX80" s="48">
        <v>0</v>
      </c>
      <c r="AY80" s="49"/>
      <c r="AZ80" s="49"/>
      <c r="BA80" s="50"/>
      <c r="BB80" s="48">
        <f>IF(ISNUMBER(AN80),AN80,0)+IF(ISNUMBER(AS80),AS80,0)</f>
        <v>102137</v>
      </c>
      <c r="BC80" s="49"/>
      <c r="BD80" s="49"/>
      <c r="BE80" s="49"/>
      <c r="BF80" s="50"/>
      <c r="BG80" s="48">
        <v>110000</v>
      </c>
      <c r="BH80" s="49"/>
      <c r="BI80" s="49"/>
      <c r="BJ80" s="49"/>
      <c r="BK80" s="50"/>
      <c r="BL80" s="48">
        <v>0</v>
      </c>
      <c r="BM80" s="49"/>
      <c r="BN80" s="49"/>
      <c r="BO80" s="49"/>
      <c r="BP80" s="50"/>
      <c r="BQ80" s="48">
        <v>0</v>
      </c>
      <c r="BR80" s="49"/>
      <c r="BS80" s="49"/>
      <c r="BT80" s="50"/>
      <c r="BU80" s="48">
        <f>IF(ISNUMBER(BG80),BG80,0)+IF(ISNUMBER(BL80),BL80,0)</f>
        <v>110000</v>
      </c>
      <c r="BV80" s="49"/>
      <c r="BW80" s="49"/>
      <c r="BX80" s="49"/>
      <c r="BY80" s="50"/>
      <c r="BZ80" s="22"/>
      <c r="CA80" s="22"/>
      <c r="CB80" s="22"/>
      <c r="CC80" s="22"/>
      <c r="CD80" s="22"/>
      <c r="CE80" s="22"/>
      <c r="CF80" s="22"/>
      <c r="CG80" s="22"/>
      <c r="CH80" s="22"/>
      <c r="CI80" s="22"/>
    </row>
    <row r="81" spans="1:87" s="8" customFormat="1" ht="66.599999999999994" customHeight="1">
      <c r="A81" s="31">
        <v>3</v>
      </c>
      <c r="B81" s="32"/>
      <c r="C81" s="32"/>
      <c r="D81" s="81" t="s">
        <v>102</v>
      </c>
      <c r="E81" s="82"/>
      <c r="F81" s="82"/>
      <c r="G81" s="82"/>
      <c r="H81" s="82"/>
      <c r="I81" s="82"/>
      <c r="J81" s="82"/>
      <c r="K81" s="82"/>
      <c r="L81" s="82"/>
      <c r="M81" s="82"/>
      <c r="N81" s="82"/>
      <c r="O81" s="82"/>
      <c r="P81" s="82"/>
      <c r="Q81" s="82"/>
      <c r="R81" s="82"/>
      <c r="S81" s="82"/>
      <c r="T81" s="83"/>
      <c r="U81" s="48">
        <v>8329</v>
      </c>
      <c r="V81" s="49"/>
      <c r="W81" s="49"/>
      <c r="X81" s="49"/>
      <c r="Y81" s="50"/>
      <c r="Z81" s="48">
        <v>0</v>
      </c>
      <c r="AA81" s="49"/>
      <c r="AB81" s="49"/>
      <c r="AC81" s="49"/>
      <c r="AD81" s="50"/>
      <c r="AE81" s="48">
        <v>0</v>
      </c>
      <c r="AF81" s="49"/>
      <c r="AG81" s="49"/>
      <c r="AH81" s="50"/>
      <c r="AI81" s="48">
        <f>IF(ISNUMBER(U81),U81,0)+IF(ISNUMBER(Z81),Z81,0)</f>
        <v>8329</v>
      </c>
      <c r="AJ81" s="49"/>
      <c r="AK81" s="49"/>
      <c r="AL81" s="49"/>
      <c r="AM81" s="50"/>
      <c r="AN81" s="48">
        <v>0</v>
      </c>
      <c r="AO81" s="49"/>
      <c r="AP81" s="49"/>
      <c r="AQ81" s="49"/>
      <c r="AR81" s="50"/>
      <c r="AS81" s="48">
        <v>0</v>
      </c>
      <c r="AT81" s="49"/>
      <c r="AU81" s="49"/>
      <c r="AV81" s="49"/>
      <c r="AW81" s="50"/>
      <c r="AX81" s="48">
        <v>0</v>
      </c>
      <c r="AY81" s="49"/>
      <c r="AZ81" s="49"/>
      <c r="BA81" s="50"/>
      <c r="BB81" s="48">
        <f>IF(ISNUMBER(AN81),AN81,0)+IF(ISNUMBER(AS81),AS81,0)</f>
        <v>0</v>
      </c>
      <c r="BC81" s="49"/>
      <c r="BD81" s="49"/>
      <c r="BE81" s="49"/>
      <c r="BF81" s="50"/>
      <c r="BG81" s="48">
        <v>0</v>
      </c>
      <c r="BH81" s="49"/>
      <c r="BI81" s="49"/>
      <c r="BJ81" s="49"/>
      <c r="BK81" s="50"/>
      <c r="BL81" s="48">
        <v>0</v>
      </c>
      <c r="BM81" s="49"/>
      <c r="BN81" s="49"/>
      <c r="BO81" s="49"/>
      <c r="BP81" s="50"/>
      <c r="BQ81" s="48">
        <v>0</v>
      </c>
      <c r="BR81" s="49"/>
      <c r="BS81" s="49"/>
      <c r="BT81" s="50"/>
      <c r="BU81" s="48">
        <f>IF(ISNUMBER(BG81),BG81,0)+IF(ISNUMBER(BL81),BL81,0)</f>
        <v>0</v>
      </c>
      <c r="BV81" s="49"/>
      <c r="BW81" s="49"/>
      <c r="BX81" s="49"/>
      <c r="BY81" s="50"/>
      <c r="BZ81" s="22"/>
      <c r="CA81" s="22"/>
      <c r="CB81" s="22"/>
      <c r="CC81" s="22"/>
      <c r="CD81" s="22"/>
      <c r="CE81" s="22"/>
      <c r="CF81" s="22"/>
      <c r="CG81" s="22"/>
      <c r="CH81" s="22"/>
      <c r="CI81" s="22"/>
    </row>
    <row r="82" spans="1:87" s="4" customFormat="1" ht="18.600000000000001" customHeight="1">
      <c r="A82" s="68"/>
      <c r="B82" s="69"/>
      <c r="C82" s="69"/>
      <c r="D82" s="71" t="s">
        <v>75</v>
      </c>
      <c r="E82" s="72"/>
      <c r="F82" s="72"/>
      <c r="G82" s="72"/>
      <c r="H82" s="72"/>
      <c r="I82" s="72"/>
      <c r="J82" s="72"/>
      <c r="K82" s="72"/>
      <c r="L82" s="72"/>
      <c r="M82" s="72"/>
      <c r="N82" s="72"/>
      <c r="O82" s="72"/>
      <c r="P82" s="72"/>
      <c r="Q82" s="72"/>
      <c r="R82" s="72"/>
      <c r="S82" s="72"/>
      <c r="T82" s="73"/>
      <c r="U82" s="63">
        <v>101207</v>
      </c>
      <c r="V82" s="64"/>
      <c r="W82" s="64"/>
      <c r="X82" s="64"/>
      <c r="Y82" s="65"/>
      <c r="Z82" s="63">
        <v>0</v>
      </c>
      <c r="AA82" s="64"/>
      <c r="AB82" s="64"/>
      <c r="AC82" s="64"/>
      <c r="AD82" s="65"/>
      <c r="AE82" s="63">
        <v>0</v>
      </c>
      <c r="AF82" s="64"/>
      <c r="AG82" s="64"/>
      <c r="AH82" s="65"/>
      <c r="AI82" s="63">
        <f>IF(ISNUMBER(U82),U82,0)+IF(ISNUMBER(Z82),Z82,0)</f>
        <v>101207</v>
      </c>
      <c r="AJ82" s="64"/>
      <c r="AK82" s="64"/>
      <c r="AL82" s="64"/>
      <c r="AM82" s="65"/>
      <c r="AN82" s="63">
        <v>152137</v>
      </c>
      <c r="AO82" s="64"/>
      <c r="AP82" s="64"/>
      <c r="AQ82" s="64"/>
      <c r="AR82" s="65"/>
      <c r="AS82" s="63">
        <v>0</v>
      </c>
      <c r="AT82" s="64"/>
      <c r="AU82" s="64"/>
      <c r="AV82" s="64"/>
      <c r="AW82" s="65"/>
      <c r="AX82" s="63">
        <v>0</v>
      </c>
      <c r="AY82" s="64"/>
      <c r="AZ82" s="64"/>
      <c r="BA82" s="65"/>
      <c r="BB82" s="63">
        <f>IF(ISNUMBER(AN82),AN82,0)+IF(ISNUMBER(AS82),AS82,0)</f>
        <v>152137</v>
      </c>
      <c r="BC82" s="64"/>
      <c r="BD82" s="64"/>
      <c r="BE82" s="64"/>
      <c r="BF82" s="65"/>
      <c r="BG82" s="63">
        <v>160000</v>
      </c>
      <c r="BH82" s="64"/>
      <c r="BI82" s="64"/>
      <c r="BJ82" s="64"/>
      <c r="BK82" s="65"/>
      <c r="BL82" s="63">
        <v>0</v>
      </c>
      <c r="BM82" s="64"/>
      <c r="BN82" s="64"/>
      <c r="BO82" s="64"/>
      <c r="BP82" s="65"/>
      <c r="BQ82" s="63">
        <v>0</v>
      </c>
      <c r="BR82" s="64"/>
      <c r="BS82" s="64"/>
      <c r="BT82" s="65"/>
      <c r="BU82" s="63">
        <f>IF(ISNUMBER(BG82),BG82,0)+IF(ISNUMBER(BL82),BL82,0)</f>
        <v>160000</v>
      </c>
      <c r="BV82" s="64"/>
      <c r="BW82" s="64"/>
      <c r="BX82" s="64"/>
      <c r="BY82" s="65"/>
      <c r="BZ82" s="23"/>
      <c r="CA82" s="23"/>
      <c r="CB82" s="23"/>
      <c r="CC82" s="23"/>
      <c r="CD82" s="23"/>
      <c r="CE82" s="23"/>
      <c r="CF82" s="23"/>
      <c r="CG82" s="23"/>
      <c r="CH82" s="23"/>
      <c r="CI82" s="23"/>
    </row>
    <row r="84" spans="1:87" ht="14.25" customHeight="1">
      <c r="A84" s="44" t="s">
        <v>176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row>
    <row r="85" spans="1:87" ht="15" customHeight="1">
      <c r="A85" s="98" t="s">
        <v>146</v>
      </c>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row>
    <row r="86" spans="1:87" ht="23.1" customHeight="1">
      <c r="A86" s="57" t="s">
        <v>9</v>
      </c>
      <c r="B86" s="58"/>
      <c r="C86" s="58"/>
      <c r="D86" s="57" t="s">
        <v>53</v>
      </c>
      <c r="E86" s="58"/>
      <c r="F86" s="58"/>
      <c r="G86" s="58"/>
      <c r="H86" s="58"/>
      <c r="I86" s="58"/>
      <c r="J86" s="58"/>
      <c r="K86" s="58"/>
      <c r="L86" s="58"/>
      <c r="M86" s="58"/>
      <c r="N86" s="58"/>
      <c r="O86" s="58"/>
      <c r="P86" s="58"/>
      <c r="Q86" s="58"/>
      <c r="R86" s="58"/>
      <c r="S86" s="58"/>
      <c r="T86" s="59"/>
      <c r="U86" s="34" t="s">
        <v>168</v>
      </c>
      <c r="V86" s="34"/>
      <c r="W86" s="34"/>
      <c r="X86" s="34"/>
      <c r="Y86" s="34"/>
      <c r="Z86" s="34"/>
      <c r="AA86" s="34"/>
      <c r="AB86" s="34"/>
      <c r="AC86" s="34"/>
      <c r="AD86" s="34"/>
      <c r="AE86" s="34"/>
      <c r="AF86" s="34"/>
      <c r="AG86" s="34"/>
      <c r="AH86" s="34"/>
      <c r="AI86" s="34"/>
      <c r="AJ86" s="34"/>
      <c r="AK86" s="34"/>
      <c r="AL86" s="34"/>
      <c r="AM86" s="34"/>
      <c r="AN86" s="34"/>
      <c r="AO86" s="34" t="s">
        <v>173</v>
      </c>
      <c r="AP86" s="34"/>
      <c r="AQ86" s="34"/>
      <c r="AR86" s="34"/>
      <c r="AS86" s="34"/>
      <c r="AT86" s="34"/>
      <c r="AU86" s="34"/>
      <c r="AV86" s="34"/>
      <c r="AW86" s="34"/>
      <c r="AX86" s="34"/>
      <c r="AY86" s="34"/>
      <c r="AZ86" s="34"/>
      <c r="BA86" s="34"/>
      <c r="BB86" s="34"/>
      <c r="BC86" s="34"/>
      <c r="BD86" s="34"/>
      <c r="BE86" s="34"/>
      <c r="BF86" s="34"/>
      <c r="BG86" s="34"/>
      <c r="BH86" s="34"/>
    </row>
    <row r="87" spans="1:87" ht="54" customHeight="1">
      <c r="A87" s="60"/>
      <c r="B87" s="61"/>
      <c r="C87" s="61"/>
      <c r="D87" s="60"/>
      <c r="E87" s="61"/>
      <c r="F87" s="61"/>
      <c r="G87" s="61"/>
      <c r="H87" s="61"/>
      <c r="I87" s="61"/>
      <c r="J87" s="61"/>
      <c r="K87" s="61"/>
      <c r="L87" s="61"/>
      <c r="M87" s="61"/>
      <c r="N87" s="61"/>
      <c r="O87" s="61"/>
      <c r="P87" s="61"/>
      <c r="Q87" s="61"/>
      <c r="R87" s="61"/>
      <c r="S87" s="61"/>
      <c r="T87" s="62"/>
      <c r="U87" s="28" t="s">
        <v>7</v>
      </c>
      <c r="V87" s="29"/>
      <c r="W87" s="29"/>
      <c r="X87" s="29"/>
      <c r="Y87" s="30"/>
      <c r="Z87" s="28" t="s">
        <v>6</v>
      </c>
      <c r="AA87" s="29"/>
      <c r="AB87" s="29"/>
      <c r="AC87" s="29"/>
      <c r="AD87" s="30"/>
      <c r="AE87" s="31" t="s">
        <v>48</v>
      </c>
      <c r="AF87" s="32"/>
      <c r="AG87" s="32"/>
      <c r="AH87" s="32"/>
      <c r="AI87" s="33"/>
      <c r="AJ87" s="28" t="s">
        <v>8</v>
      </c>
      <c r="AK87" s="29"/>
      <c r="AL87" s="29"/>
      <c r="AM87" s="29"/>
      <c r="AN87" s="30"/>
      <c r="AO87" s="28" t="s">
        <v>7</v>
      </c>
      <c r="AP87" s="29"/>
      <c r="AQ87" s="29"/>
      <c r="AR87" s="29"/>
      <c r="AS87" s="30"/>
      <c r="AT87" s="28" t="s">
        <v>6</v>
      </c>
      <c r="AU87" s="29"/>
      <c r="AV87" s="29"/>
      <c r="AW87" s="29"/>
      <c r="AX87" s="30"/>
      <c r="AY87" s="31" t="s">
        <v>48</v>
      </c>
      <c r="AZ87" s="32"/>
      <c r="BA87" s="32"/>
      <c r="BB87" s="32"/>
      <c r="BC87" s="33"/>
      <c r="BD87" s="34" t="s">
        <v>44</v>
      </c>
      <c r="BE87" s="34"/>
      <c r="BF87" s="34"/>
      <c r="BG87" s="34"/>
      <c r="BH87" s="34"/>
    </row>
    <row r="88" spans="1:87" ht="15" customHeight="1">
      <c r="A88" s="28" t="s">
        <v>96</v>
      </c>
      <c r="B88" s="29"/>
      <c r="C88" s="29"/>
      <c r="D88" s="28">
        <v>2</v>
      </c>
      <c r="E88" s="29"/>
      <c r="F88" s="29"/>
      <c r="G88" s="29"/>
      <c r="H88" s="29"/>
      <c r="I88" s="29"/>
      <c r="J88" s="29"/>
      <c r="K88" s="29"/>
      <c r="L88" s="29"/>
      <c r="M88" s="29"/>
      <c r="N88" s="29"/>
      <c r="O88" s="29"/>
      <c r="P88" s="29"/>
      <c r="Q88" s="29"/>
      <c r="R88" s="29"/>
      <c r="S88" s="29"/>
      <c r="T88" s="30"/>
      <c r="U88" s="28">
        <v>3</v>
      </c>
      <c r="V88" s="29"/>
      <c r="W88" s="29"/>
      <c r="X88" s="29"/>
      <c r="Y88" s="30"/>
      <c r="Z88" s="28">
        <v>4</v>
      </c>
      <c r="AA88" s="29"/>
      <c r="AB88" s="29"/>
      <c r="AC88" s="29"/>
      <c r="AD88" s="30"/>
      <c r="AE88" s="28">
        <v>5</v>
      </c>
      <c r="AF88" s="29"/>
      <c r="AG88" s="29"/>
      <c r="AH88" s="29"/>
      <c r="AI88" s="30"/>
      <c r="AJ88" s="28">
        <v>6</v>
      </c>
      <c r="AK88" s="29"/>
      <c r="AL88" s="29"/>
      <c r="AM88" s="29"/>
      <c r="AN88" s="30"/>
      <c r="AO88" s="28">
        <v>7</v>
      </c>
      <c r="AP88" s="29"/>
      <c r="AQ88" s="29"/>
      <c r="AR88" s="29"/>
      <c r="AS88" s="30"/>
      <c r="AT88" s="28">
        <v>8</v>
      </c>
      <c r="AU88" s="29"/>
      <c r="AV88" s="29"/>
      <c r="AW88" s="29"/>
      <c r="AX88" s="30"/>
      <c r="AY88" s="28">
        <v>9</v>
      </c>
      <c r="AZ88" s="29"/>
      <c r="BA88" s="29"/>
      <c r="BB88" s="29"/>
      <c r="BC88" s="30"/>
      <c r="BD88" s="28">
        <v>10</v>
      </c>
      <c r="BE88" s="29"/>
      <c r="BF88" s="29"/>
      <c r="BG88" s="29"/>
      <c r="BH88" s="30"/>
    </row>
    <row r="89" spans="1:87" s="8" customFormat="1" ht="52.9" customHeight="1">
      <c r="A89" s="31">
        <v>1</v>
      </c>
      <c r="B89" s="32"/>
      <c r="C89" s="32"/>
      <c r="D89" s="81" t="s">
        <v>100</v>
      </c>
      <c r="E89" s="82"/>
      <c r="F89" s="82"/>
      <c r="G89" s="82"/>
      <c r="H89" s="82"/>
      <c r="I89" s="82"/>
      <c r="J89" s="82"/>
      <c r="K89" s="82"/>
      <c r="L89" s="82"/>
      <c r="M89" s="82"/>
      <c r="N89" s="82"/>
      <c r="O89" s="82"/>
      <c r="P89" s="82"/>
      <c r="Q89" s="82"/>
      <c r="R89" s="82"/>
      <c r="S89" s="82"/>
      <c r="T89" s="83"/>
      <c r="U89" s="48">
        <v>0</v>
      </c>
      <c r="V89" s="49"/>
      <c r="W89" s="49"/>
      <c r="X89" s="49"/>
      <c r="Y89" s="50"/>
      <c r="Z89" s="48">
        <v>0</v>
      </c>
      <c r="AA89" s="49"/>
      <c r="AB89" s="49"/>
      <c r="AC89" s="49"/>
      <c r="AD89" s="50"/>
      <c r="AE89" s="67">
        <v>0</v>
      </c>
      <c r="AF89" s="67"/>
      <c r="AG89" s="67"/>
      <c r="AH89" s="67"/>
      <c r="AI89" s="67"/>
      <c r="AJ89" s="99">
        <f>IF(ISNUMBER(U89),U89,0)+IF(ISNUMBER(Z89),Z89,0)</f>
        <v>0</v>
      </c>
      <c r="AK89" s="99"/>
      <c r="AL89" s="99"/>
      <c r="AM89" s="99"/>
      <c r="AN89" s="99"/>
      <c r="AO89" s="67">
        <v>0</v>
      </c>
      <c r="AP89" s="67"/>
      <c r="AQ89" s="67"/>
      <c r="AR89" s="67"/>
      <c r="AS89" s="67"/>
      <c r="AT89" s="99">
        <v>0</v>
      </c>
      <c r="AU89" s="99"/>
      <c r="AV89" s="99"/>
      <c r="AW89" s="99"/>
      <c r="AX89" s="99"/>
      <c r="AY89" s="67">
        <v>0</v>
      </c>
      <c r="AZ89" s="67"/>
      <c r="BA89" s="67"/>
      <c r="BB89" s="67"/>
      <c r="BC89" s="67"/>
      <c r="BD89" s="99">
        <f>IF(ISNUMBER(AO89),AO89,0)+IF(ISNUMBER(AT89),AT89,0)</f>
        <v>0</v>
      </c>
      <c r="BE89" s="99"/>
      <c r="BF89" s="99"/>
      <c r="BG89" s="99"/>
      <c r="BH89" s="99"/>
      <c r="BI89" s="22"/>
      <c r="BJ89" s="22"/>
      <c r="BK89" s="22"/>
      <c r="BL89" s="22"/>
      <c r="BM89" s="22"/>
      <c r="BN89" s="22"/>
      <c r="BO89" s="22"/>
      <c r="BP89" s="22"/>
      <c r="BQ89" s="22"/>
      <c r="BR89" s="22"/>
      <c r="BS89" s="22"/>
      <c r="BT89" s="22"/>
      <c r="BU89" s="22"/>
      <c r="BV89" s="22"/>
      <c r="BW89" s="22"/>
      <c r="BX89" s="22"/>
      <c r="BY89" s="22"/>
      <c r="BZ89" s="22"/>
      <c r="CA89" s="22" t="s">
        <v>31</v>
      </c>
      <c r="CB89" s="22"/>
      <c r="CC89" s="22"/>
      <c r="CD89" s="22"/>
      <c r="CE89" s="22"/>
      <c r="CF89" s="22"/>
      <c r="CG89" s="22"/>
      <c r="CH89" s="22"/>
      <c r="CI89" s="22"/>
    </row>
    <row r="90" spans="1:87" s="8" customFormat="1" ht="81" customHeight="1">
      <c r="A90" s="31">
        <v>2</v>
      </c>
      <c r="B90" s="32"/>
      <c r="C90" s="32"/>
      <c r="D90" s="81" t="s">
        <v>101</v>
      </c>
      <c r="E90" s="82"/>
      <c r="F90" s="82"/>
      <c r="G90" s="82"/>
      <c r="H90" s="82"/>
      <c r="I90" s="82"/>
      <c r="J90" s="82"/>
      <c r="K90" s="82"/>
      <c r="L90" s="82"/>
      <c r="M90" s="82"/>
      <c r="N90" s="82"/>
      <c r="O90" s="82"/>
      <c r="P90" s="82"/>
      <c r="Q90" s="82"/>
      <c r="R90" s="82"/>
      <c r="S90" s="82"/>
      <c r="T90" s="83"/>
      <c r="U90" s="48">
        <v>0</v>
      </c>
      <c r="V90" s="49"/>
      <c r="W90" s="49"/>
      <c r="X90" s="49"/>
      <c r="Y90" s="50"/>
      <c r="Z90" s="48">
        <v>0</v>
      </c>
      <c r="AA90" s="49"/>
      <c r="AB90" s="49"/>
      <c r="AC90" s="49"/>
      <c r="AD90" s="50"/>
      <c r="AE90" s="67">
        <v>0</v>
      </c>
      <c r="AF90" s="67"/>
      <c r="AG90" s="67"/>
      <c r="AH90" s="67"/>
      <c r="AI90" s="67"/>
      <c r="AJ90" s="99">
        <f>IF(ISNUMBER(U90),U90,0)+IF(ISNUMBER(Z90),Z90,0)</f>
        <v>0</v>
      </c>
      <c r="AK90" s="99"/>
      <c r="AL90" s="99"/>
      <c r="AM90" s="99"/>
      <c r="AN90" s="99"/>
      <c r="AO90" s="67">
        <v>0</v>
      </c>
      <c r="AP90" s="67"/>
      <c r="AQ90" s="67"/>
      <c r="AR90" s="67"/>
      <c r="AS90" s="67"/>
      <c r="AT90" s="99">
        <v>0</v>
      </c>
      <c r="AU90" s="99"/>
      <c r="AV90" s="99"/>
      <c r="AW90" s="99"/>
      <c r="AX90" s="99"/>
      <c r="AY90" s="67">
        <v>0</v>
      </c>
      <c r="AZ90" s="67"/>
      <c r="BA90" s="67"/>
      <c r="BB90" s="67"/>
      <c r="BC90" s="67"/>
      <c r="BD90" s="99">
        <f>IF(ISNUMBER(AO90),AO90,0)+IF(ISNUMBER(AT90),AT90,0)</f>
        <v>0</v>
      </c>
      <c r="BE90" s="99"/>
      <c r="BF90" s="99"/>
      <c r="BG90" s="99"/>
      <c r="BH90" s="99"/>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row>
    <row r="91" spans="1:87" s="8" customFormat="1" ht="65.45" customHeight="1">
      <c r="A91" s="31">
        <v>3</v>
      </c>
      <c r="B91" s="32"/>
      <c r="C91" s="32"/>
      <c r="D91" s="81" t="s">
        <v>102</v>
      </c>
      <c r="E91" s="82"/>
      <c r="F91" s="82"/>
      <c r="G91" s="82"/>
      <c r="H91" s="82"/>
      <c r="I91" s="82"/>
      <c r="J91" s="82"/>
      <c r="K91" s="82"/>
      <c r="L91" s="82"/>
      <c r="M91" s="82"/>
      <c r="N91" s="82"/>
      <c r="O91" s="82"/>
      <c r="P91" s="82"/>
      <c r="Q91" s="82"/>
      <c r="R91" s="82"/>
      <c r="S91" s="82"/>
      <c r="T91" s="83"/>
      <c r="U91" s="48">
        <v>0</v>
      </c>
      <c r="V91" s="49"/>
      <c r="W91" s="49"/>
      <c r="X91" s="49"/>
      <c r="Y91" s="50"/>
      <c r="Z91" s="48">
        <v>0</v>
      </c>
      <c r="AA91" s="49"/>
      <c r="AB91" s="49"/>
      <c r="AC91" s="49"/>
      <c r="AD91" s="50"/>
      <c r="AE91" s="67">
        <v>0</v>
      </c>
      <c r="AF91" s="67"/>
      <c r="AG91" s="67"/>
      <c r="AH91" s="67"/>
      <c r="AI91" s="67"/>
      <c r="AJ91" s="99">
        <f>IF(ISNUMBER(U91),U91,0)+IF(ISNUMBER(Z91),Z91,0)</f>
        <v>0</v>
      </c>
      <c r="AK91" s="99"/>
      <c r="AL91" s="99"/>
      <c r="AM91" s="99"/>
      <c r="AN91" s="99"/>
      <c r="AO91" s="67">
        <v>0</v>
      </c>
      <c r="AP91" s="67"/>
      <c r="AQ91" s="67"/>
      <c r="AR91" s="67"/>
      <c r="AS91" s="67"/>
      <c r="AT91" s="99">
        <v>0</v>
      </c>
      <c r="AU91" s="99"/>
      <c r="AV91" s="99"/>
      <c r="AW91" s="99"/>
      <c r="AX91" s="99"/>
      <c r="AY91" s="67">
        <v>0</v>
      </c>
      <c r="AZ91" s="67"/>
      <c r="BA91" s="67"/>
      <c r="BB91" s="67"/>
      <c r="BC91" s="67"/>
      <c r="BD91" s="99">
        <f>IF(ISNUMBER(AO91),AO91,0)+IF(ISNUMBER(AT91),AT91,0)</f>
        <v>0</v>
      </c>
      <c r="BE91" s="99"/>
      <c r="BF91" s="99"/>
      <c r="BG91" s="99"/>
      <c r="BH91" s="99"/>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row>
    <row r="92" spans="1:87" s="8" customFormat="1" ht="37.15" customHeight="1">
      <c r="A92" s="31">
        <v>4</v>
      </c>
      <c r="B92" s="32"/>
      <c r="C92" s="32"/>
      <c r="D92" s="81" t="s">
        <v>103</v>
      </c>
      <c r="E92" s="82"/>
      <c r="F92" s="82"/>
      <c r="G92" s="82"/>
      <c r="H92" s="82"/>
      <c r="I92" s="82"/>
      <c r="J92" s="82"/>
      <c r="K92" s="82"/>
      <c r="L92" s="82"/>
      <c r="M92" s="82"/>
      <c r="N92" s="82"/>
      <c r="O92" s="82"/>
      <c r="P92" s="82"/>
      <c r="Q92" s="82"/>
      <c r="R92" s="82"/>
      <c r="S92" s="82"/>
      <c r="T92" s="83"/>
      <c r="U92" s="48">
        <v>200000</v>
      </c>
      <c r="V92" s="49"/>
      <c r="W92" s="49"/>
      <c r="X92" s="49"/>
      <c r="Y92" s="50"/>
      <c r="Z92" s="48">
        <v>0</v>
      </c>
      <c r="AA92" s="49"/>
      <c r="AB92" s="49"/>
      <c r="AC92" s="49"/>
      <c r="AD92" s="50"/>
      <c r="AE92" s="67">
        <v>0</v>
      </c>
      <c r="AF92" s="67"/>
      <c r="AG92" s="67"/>
      <c r="AH92" s="67"/>
      <c r="AI92" s="67"/>
      <c r="AJ92" s="99">
        <f>IF(ISNUMBER(U92),U92,0)+IF(ISNUMBER(Z92),Z92,0)</f>
        <v>200000</v>
      </c>
      <c r="AK92" s="99"/>
      <c r="AL92" s="99"/>
      <c r="AM92" s="99"/>
      <c r="AN92" s="99"/>
      <c r="AO92" s="67">
        <v>200000</v>
      </c>
      <c r="AP92" s="67"/>
      <c r="AQ92" s="67"/>
      <c r="AR92" s="67"/>
      <c r="AS92" s="67"/>
      <c r="AT92" s="99">
        <v>0</v>
      </c>
      <c r="AU92" s="99"/>
      <c r="AV92" s="99"/>
      <c r="AW92" s="99"/>
      <c r="AX92" s="99"/>
      <c r="AY92" s="67">
        <v>0</v>
      </c>
      <c r="AZ92" s="67"/>
      <c r="BA92" s="67"/>
      <c r="BB92" s="67"/>
      <c r="BC92" s="67"/>
      <c r="BD92" s="99">
        <f>IF(ISNUMBER(AO92),AO92,0)+IF(ISNUMBER(AT92),AT92,0)</f>
        <v>200000</v>
      </c>
      <c r="BE92" s="99"/>
      <c r="BF92" s="99"/>
      <c r="BG92" s="99"/>
      <c r="BH92" s="99"/>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row>
    <row r="93" spans="1:87" s="4" customFormat="1" ht="16.899999999999999" customHeight="1">
      <c r="A93" s="68"/>
      <c r="B93" s="69"/>
      <c r="C93" s="69"/>
      <c r="D93" s="71" t="s">
        <v>75</v>
      </c>
      <c r="E93" s="72"/>
      <c r="F93" s="72"/>
      <c r="G93" s="72"/>
      <c r="H93" s="72"/>
      <c r="I93" s="72"/>
      <c r="J93" s="72"/>
      <c r="K93" s="72"/>
      <c r="L93" s="72"/>
      <c r="M93" s="72"/>
      <c r="N93" s="72"/>
      <c r="O93" s="72"/>
      <c r="P93" s="72"/>
      <c r="Q93" s="72"/>
      <c r="R93" s="72"/>
      <c r="S93" s="72"/>
      <c r="T93" s="73"/>
      <c r="U93" s="63">
        <v>200000</v>
      </c>
      <c r="V93" s="64"/>
      <c r="W93" s="64"/>
      <c r="X93" s="64"/>
      <c r="Y93" s="65"/>
      <c r="Z93" s="63">
        <v>0</v>
      </c>
      <c r="AA93" s="64"/>
      <c r="AB93" s="64"/>
      <c r="AC93" s="64"/>
      <c r="AD93" s="65"/>
      <c r="AE93" s="66">
        <v>0</v>
      </c>
      <c r="AF93" s="66"/>
      <c r="AG93" s="66"/>
      <c r="AH93" s="66"/>
      <c r="AI93" s="66"/>
      <c r="AJ93" s="100">
        <f>IF(ISNUMBER(U93),U93,0)+IF(ISNUMBER(Z93),Z93,0)</f>
        <v>200000</v>
      </c>
      <c r="AK93" s="100"/>
      <c r="AL93" s="100"/>
      <c r="AM93" s="100"/>
      <c r="AN93" s="100"/>
      <c r="AO93" s="66">
        <v>200000</v>
      </c>
      <c r="AP93" s="66"/>
      <c r="AQ93" s="66"/>
      <c r="AR93" s="66"/>
      <c r="AS93" s="66"/>
      <c r="AT93" s="100">
        <v>0</v>
      </c>
      <c r="AU93" s="100"/>
      <c r="AV93" s="100"/>
      <c r="AW93" s="100"/>
      <c r="AX93" s="100"/>
      <c r="AY93" s="66">
        <v>0</v>
      </c>
      <c r="AZ93" s="66"/>
      <c r="BA93" s="66"/>
      <c r="BB93" s="66"/>
      <c r="BC93" s="66"/>
      <c r="BD93" s="100">
        <f>IF(ISNUMBER(AO93),AO93,0)+IF(ISNUMBER(AT93),AT93,0)</f>
        <v>200000</v>
      </c>
      <c r="BE93" s="100"/>
      <c r="BF93" s="100"/>
      <c r="BG93" s="100"/>
      <c r="BH93" s="100"/>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row>
    <row r="94" spans="1:87" s="3" customFormat="1" ht="12.75" customHeight="1">
      <c r="A94" s="24"/>
      <c r="B94" s="24"/>
      <c r="C94" s="24"/>
      <c r="D94" s="24"/>
      <c r="E94" s="24"/>
      <c r="F94" s="24"/>
      <c r="G94" s="24"/>
      <c r="H94" s="24"/>
      <c r="I94" s="24"/>
      <c r="J94" s="24"/>
      <c r="K94" s="24"/>
      <c r="L94" s="24"/>
      <c r="M94" s="24"/>
      <c r="N94" s="24"/>
      <c r="O94" s="24"/>
      <c r="P94" s="24"/>
      <c r="Q94" s="24"/>
      <c r="R94" s="24"/>
      <c r="S94" s="24"/>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row>
    <row r="96" spans="1:87" ht="14.25" customHeight="1">
      <c r="A96" s="44" t="s">
        <v>80</v>
      </c>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row>
    <row r="97" spans="1:87" ht="14.25" customHeight="1">
      <c r="A97" s="44" t="s">
        <v>161</v>
      </c>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row>
    <row r="98" spans="1:87" ht="23.1" customHeight="1">
      <c r="A98" s="57" t="s">
        <v>9</v>
      </c>
      <c r="B98" s="58"/>
      <c r="C98" s="58"/>
      <c r="D98" s="34" t="s">
        <v>12</v>
      </c>
      <c r="E98" s="34"/>
      <c r="F98" s="34"/>
      <c r="G98" s="34"/>
      <c r="H98" s="34"/>
      <c r="I98" s="34"/>
      <c r="J98" s="34"/>
      <c r="K98" s="34"/>
      <c r="L98" s="34"/>
      <c r="M98" s="34"/>
      <c r="N98" s="34"/>
      <c r="O98" s="34"/>
      <c r="P98" s="34"/>
      <c r="Q98" s="34" t="s">
        <v>11</v>
      </c>
      <c r="R98" s="34"/>
      <c r="S98" s="34"/>
      <c r="T98" s="34"/>
      <c r="U98" s="34"/>
      <c r="V98" s="34" t="s">
        <v>10</v>
      </c>
      <c r="W98" s="34"/>
      <c r="X98" s="34"/>
      <c r="Y98" s="34"/>
      <c r="Z98" s="34"/>
      <c r="AA98" s="34"/>
      <c r="AB98" s="34"/>
      <c r="AC98" s="34"/>
      <c r="AD98" s="34"/>
      <c r="AE98" s="34"/>
      <c r="AF98" s="28" t="s">
        <v>147</v>
      </c>
      <c r="AG98" s="29"/>
      <c r="AH98" s="29"/>
      <c r="AI98" s="29"/>
      <c r="AJ98" s="29"/>
      <c r="AK98" s="29"/>
      <c r="AL98" s="29"/>
      <c r="AM98" s="29"/>
      <c r="AN98" s="29"/>
      <c r="AO98" s="29"/>
      <c r="AP98" s="29"/>
      <c r="AQ98" s="29"/>
      <c r="AR98" s="29"/>
      <c r="AS98" s="29"/>
      <c r="AT98" s="30"/>
      <c r="AU98" s="28" t="s">
        <v>150</v>
      </c>
      <c r="AV98" s="29"/>
      <c r="AW98" s="29"/>
      <c r="AX98" s="29"/>
      <c r="AY98" s="29"/>
      <c r="AZ98" s="29"/>
      <c r="BA98" s="29"/>
      <c r="BB98" s="29"/>
      <c r="BC98" s="29"/>
      <c r="BD98" s="29"/>
      <c r="BE98" s="29"/>
      <c r="BF98" s="29"/>
      <c r="BG98" s="29"/>
      <c r="BH98" s="29"/>
      <c r="BI98" s="30"/>
      <c r="BJ98" s="28" t="s">
        <v>157</v>
      </c>
      <c r="BK98" s="29"/>
      <c r="BL98" s="29"/>
      <c r="BM98" s="29"/>
      <c r="BN98" s="29"/>
      <c r="BO98" s="29"/>
      <c r="BP98" s="29"/>
      <c r="BQ98" s="29"/>
      <c r="BR98" s="29"/>
      <c r="BS98" s="29"/>
      <c r="BT98" s="29"/>
      <c r="BU98" s="29"/>
      <c r="BV98" s="29"/>
      <c r="BW98" s="29"/>
      <c r="BX98" s="30"/>
    </row>
    <row r="99" spans="1:87" ht="32.25" customHeight="1">
      <c r="A99" s="60"/>
      <c r="B99" s="61"/>
      <c r="C99" s="61"/>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t="s">
        <v>7</v>
      </c>
      <c r="AG99" s="34"/>
      <c r="AH99" s="34"/>
      <c r="AI99" s="34"/>
      <c r="AJ99" s="34"/>
      <c r="AK99" s="34" t="s">
        <v>6</v>
      </c>
      <c r="AL99" s="34"/>
      <c r="AM99" s="34"/>
      <c r="AN99" s="34"/>
      <c r="AO99" s="34"/>
      <c r="AP99" s="34" t="s">
        <v>54</v>
      </c>
      <c r="AQ99" s="34"/>
      <c r="AR99" s="34"/>
      <c r="AS99" s="34"/>
      <c r="AT99" s="34"/>
      <c r="AU99" s="34" t="s">
        <v>7</v>
      </c>
      <c r="AV99" s="34"/>
      <c r="AW99" s="34"/>
      <c r="AX99" s="34"/>
      <c r="AY99" s="34"/>
      <c r="AZ99" s="34" t="s">
        <v>6</v>
      </c>
      <c r="BA99" s="34"/>
      <c r="BB99" s="34"/>
      <c r="BC99" s="34"/>
      <c r="BD99" s="34"/>
      <c r="BE99" s="34" t="s">
        <v>43</v>
      </c>
      <c r="BF99" s="34"/>
      <c r="BG99" s="34"/>
      <c r="BH99" s="34"/>
      <c r="BI99" s="34"/>
      <c r="BJ99" s="34" t="s">
        <v>7</v>
      </c>
      <c r="BK99" s="34"/>
      <c r="BL99" s="34"/>
      <c r="BM99" s="34"/>
      <c r="BN99" s="34"/>
      <c r="BO99" s="34" t="s">
        <v>6</v>
      </c>
      <c r="BP99" s="34"/>
      <c r="BQ99" s="34"/>
      <c r="BR99" s="34"/>
      <c r="BS99" s="34"/>
      <c r="BT99" s="34" t="s">
        <v>45</v>
      </c>
      <c r="BU99" s="34"/>
      <c r="BV99" s="34"/>
      <c r="BW99" s="34"/>
      <c r="BX99" s="34"/>
    </row>
    <row r="100" spans="1:87" ht="15" customHeight="1">
      <c r="A100" s="28">
        <v>1</v>
      </c>
      <c r="B100" s="29"/>
      <c r="C100" s="29"/>
      <c r="D100" s="34">
        <v>2</v>
      </c>
      <c r="E100" s="34"/>
      <c r="F100" s="34"/>
      <c r="G100" s="34"/>
      <c r="H100" s="34"/>
      <c r="I100" s="34"/>
      <c r="J100" s="34"/>
      <c r="K100" s="34"/>
      <c r="L100" s="34"/>
      <c r="M100" s="34"/>
      <c r="N100" s="34"/>
      <c r="O100" s="34"/>
      <c r="P100" s="34"/>
      <c r="Q100" s="34">
        <v>3</v>
      </c>
      <c r="R100" s="34"/>
      <c r="S100" s="34"/>
      <c r="T100" s="34"/>
      <c r="U100" s="34"/>
      <c r="V100" s="34">
        <v>4</v>
      </c>
      <c r="W100" s="34"/>
      <c r="X100" s="34"/>
      <c r="Y100" s="34"/>
      <c r="Z100" s="34"/>
      <c r="AA100" s="34"/>
      <c r="AB100" s="34"/>
      <c r="AC100" s="34"/>
      <c r="AD100" s="34"/>
      <c r="AE100" s="34"/>
      <c r="AF100" s="34">
        <v>5</v>
      </c>
      <c r="AG100" s="34"/>
      <c r="AH100" s="34"/>
      <c r="AI100" s="34"/>
      <c r="AJ100" s="34"/>
      <c r="AK100" s="34">
        <v>6</v>
      </c>
      <c r="AL100" s="34"/>
      <c r="AM100" s="34"/>
      <c r="AN100" s="34"/>
      <c r="AO100" s="34"/>
      <c r="AP100" s="34">
        <v>7</v>
      </c>
      <c r="AQ100" s="34"/>
      <c r="AR100" s="34"/>
      <c r="AS100" s="34"/>
      <c r="AT100" s="34"/>
      <c r="AU100" s="34">
        <v>8</v>
      </c>
      <c r="AV100" s="34"/>
      <c r="AW100" s="34"/>
      <c r="AX100" s="34"/>
      <c r="AY100" s="34"/>
      <c r="AZ100" s="34">
        <v>9</v>
      </c>
      <c r="BA100" s="34"/>
      <c r="BB100" s="34"/>
      <c r="BC100" s="34"/>
      <c r="BD100" s="34"/>
      <c r="BE100" s="34">
        <v>10</v>
      </c>
      <c r="BF100" s="34"/>
      <c r="BG100" s="34"/>
      <c r="BH100" s="34"/>
      <c r="BI100" s="34"/>
      <c r="BJ100" s="34">
        <v>11</v>
      </c>
      <c r="BK100" s="34"/>
      <c r="BL100" s="34"/>
      <c r="BM100" s="34"/>
      <c r="BN100" s="34"/>
      <c r="BO100" s="34">
        <v>12</v>
      </c>
      <c r="BP100" s="34"/>
      <c r="BQ100" s="34"/>
      <c r="BR100" s="34"/>
      <c r="BS100" s="34"/>
      <c r="BT100" s="34">
        <v>13</v>
      </c>
      <c r="BU100" s="34"/>
      <c r="BV100" s="34"/>
      <c r="BW100" s="34"/>
      <c r="BX100" s="34"/>
    </row>
    <row r="101" spans="1:87" s="4" customFormat="1" ht="15" customHeight="1">
      <c r="A101" s="68">
        <v>0</v>
      </c>
      <c r="B101" s="69"/>
      <c r="C101" s="69"/>
      <c r="D101" s="100" t="s">
        <v>104</v>
      </c>
      <c r="E101" s="100"/>
      <c r="F101" s="100"/>
      <c r="G101" s="100"/>
      <c r="H101" s="100"/>
      <c r="I101" s="100"/>
      <c r="J101" s="100"/>
      <c r="K101" s="100"/>
      <c r="L101" s="100"/>
      <c r="M101" s="100"/>
      <c r="N101" s="100"/>
      <c r="O101" s="100"/>
      <c r="P101" s="100"/>
      <c r="Q101" s="102"/>
      <c r="R101" s="102"/>
      <c r="S101" s="102"/>
      <c r="T101" s="102"/>
      <c r="U101" s="102"/>
      <c r="V101" s="102"/>
      <c r="W101" s="102"/>
      <c r="X101" s="102"/>
      <c r="Y101" s="102"/>
      <c r="Z101" s="102"/>
      <c r="AA101" s="102"/>
      <c r="AB101" s="102"/>
      <c r="AC101" s="102"/>
      <c r="AD101" s="102"/>
      <c r="AE101" s="102"/>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c r="BC101" s="101"/>
      <c r="BD101" s="101"/>
      <c r="BE101" s="101"/>
      <c r="BF101" s="101"/>
      <c r="BG101" s="101"/>
      <c r="BH101" s="101"/>
      <c r="BI101" s="101"/>
      <c r="BJ101" s="101"/>
      <c r="BK101" s="101"/>
      <c r="BL101" s="101"/>
      <c r="BM101" s="101"/>
      <c r="BN101" s="101"/>
      <c r="BO101" s="101"/>
      <c r="BP101" s="101"/>
      <c r="BQ101" s="101"/>
      <c r="BR101" s="101"/>
      <c r="BS101" s="101"/>
      <c r="BT101" s="101"/>
      <c r="BU101" s="101"/>
      <c r="BV101" s="101"/>
      <c r="BW101" s="101"/>
      <c r="BX101" s="101"/>
      <c r="BY101" s="23"/>
      <c r="BZ101" s="23"/>
      <c r="CA101" s="23" t="s">
        <v>32</v>
      </c>
      <c r="CB101" s="23"/>
      <c r="CC101" s="23"/>
      <c r="CD101" s="23"/>
      <c r="CE101" s="23"/>
      <c r="CF101" s="23"/>
      <c r="CG101" s="23"/>
      <c r="CH101" s="23"/>
      <c r="CI101" s="23"/>
    </row>
    <row r="102" spans="1:87" s="8" customFormat="1" ht="126.6" customHeight="1">
      <c r="A102" s="31">
        <v>1</v>
      </c>
      <c r="B102" s="32"/>
      <c r="C102" s="32"/>
      <c r="D102" s="81" t="s">
        <v>105</v>
      </c>
      <c r="E102" s="82"/>
      <c r="F102" s="82"/>
      <c r="G102" s="82"/>
      <c r="H102" s="82"/>
      <c r="I102" s="82"/>
      <c r="J102" s="82"/>
      <c r="K102" s="82"/>
      <c r="L102" s="82"/>
      <c r="M102" s="82"/>
      <c r="N102" s="82"/>
      <c r="O102" s="82"/>
      <c r="P102" s="83"/>
      <c r="Q102" s="34" t="s">
        <v>106</v>
      </c>
      <c r="R102" s="34"/>
      <c r="S102" s="34"/>
      <c r="T102" s="34"/>
      <c r="U102" s="34"/>
      <c r="V102" s="105" t="s">
        <v>189</v>
      </c>
      <c r="W102" s="106"/>
      <c r="X102" s="106"/>
      <c r="Y102" s="106"/>
      <c r="Z102" s="106"/>
      <c r="AA102" s="106"/>
      <c r="AB102" s="106"/>
      <c r="AC102" s="106"/>
      <c r="AD102" s="106"/>
      <c r="AE102" s="107"/>
      <c r="AF102" s="103">
        <v>3</v>
      </c>
      <c r="AG102" s="103"/>
      <c r="AH102" s="103"/>
      <c r="AI102" s="103"/>
      <c r="AJ102" s="103"/>
      <c r="AK102" s="103">
        <v>0</v>
      </c>
      <c r="AL102" s="103"/>
      <c r="AM102" s="103"/>
      <c r="AN102" s="103"/>
      <c r="AO102" s="103"/>
      <c r="AP102" s="103">
        <v>3</v>
      </c>
      <c r="AQ102" s="103"/>
      <c r="AR102" s="103"/>
      <c r="AS102" s="103"/>
      <c r="AT102" s="103"/>
      <c r="AU102" s="103">
        <v>2</v>
      </c>
      <c r="AV102" s="103"/>
      <c r="AW102" s="103"/>
      <c r="AX102" s="103"/>
      <c r="AY102" s="103"/>
      <c r="AZ102" s="103">
        <v>0</v>
      </c>
      <c r="BA102" s="103"/>
      <c r="BB102" s="103"/>
      <c r="BC102" s="103"/>
      <c r="BD102" s="103"/>
      <c r="BE102" s="103">
        <v>2</v>
      </c>
      <c r="BF102" s="103"/>
      <c r="BG102" s="103"/>
      <c r="BH102" s="103"/>
      <c r="BI102" s="103"/>
      <c r="BJ102" s="103">
        <v>2</v>
      </c>
      <c r="BK102" s="103"/>
      <c r="BL102" s="103"/>
      <c r="BM102" s="103"/>
      <c r="BN102" s="103"/>
      <c r="BO102" s="103">
        <v>0</v>
      </c>
      <c r="BP102" s="103"/>
      <c r="BQ102" s="103"/>
      <c r="BR102" s="103"/>
      <c r="BS102" s="103"/>
      <c r="BT102" s="103">
        <v>2</v>
      </c>
      <c r="BU102" s="103"/>
      <c r="BV102" s="103"/>
      <c r="BW102" s="103"/>
      <c r="BX102" s="103"/>
      <c r="BY102" s="22"/>
      <c r="BZ102" s="22"/>
      <c r="CA102" s="22"/>
      <c r="CB102" s="22"/>
      <c r="CC102" s="22"/>
      <c r="CD102" s="22"/>
      <c r="CE102" s="22"/>
      <c r="CF102" s="22"/>
      <c r="CG102" s="22"/>
      <c r="CH102" s="22"/>
      <c r="CI102" s="22"/>
    </row>
    <row r="103" spans="1:87" s="4" customFormat="1" ht="15" customHeight="1">
      <c r="A103" s="68">
        <v>0</v>
      </c>
      <c r="B103" s="69"/>
      <c r="C103" s="69"/>
      <c r="D103" s="71" t="s">
        <v>108</v>
      </c>
      <c r="E103" s="72"/>
      <c r="F103" s="72"/>
      <c r="G103" s="72"/>
      <c r="H103" s="72"/>
      <c r="I103" s="72"/>
      <c r="J103" s="72"/>
      <c r="K103" s="72"/>
      <c r="L103" s="72"/>
      <c r="M103" s="72"/>
      <c r="N103" s="72"/>
      <c r="O103" s="72"/>
      <c r="P103" s="73"/>
      <c r="Q103" s="102"/>
      <c r="R103" s="102"/>
      <c r="S103" s="102"/>
      <c r="T103" s="102"/>
      <c r="U103" s="102"/>
      <c r="V103" s="143"/>
      <c r="W103" s="144"/>
      <c r="X103" s="144"/>
      <c r="Y103" s="144"/>
      <c r="Z103" s="144"/>
      <c r="AA103" s="144"/>
      <c r="AB103" s="144"/>
      <c r="AC103" s="144"/>
      <c r="AD103" s="144"/>
      <c r="AE103" s="145"/>
      <c r="AF103" s="108"/>
      <c r="AG103" s="108"/>
      <c r="AH103" s="108"/>
      <c r="AI103" s="108"/>
      <c r="AJ103" s="108"/>
      <c r="AK103" s="108"/>
      <c r="AL103" s="108"/>
      <c r="AM103" s="108"/>
      <c r="AN103" s="108"/>
      <c r="AO103" s="108"/>
      <c r="AP103" s="108"/>
      <c r="AQ103" s="108"/>
      <c r="AR103" s="108"/>
      <c r="AS103" s="108"/>
      <c r="AT103" s="108"/>
      <c r="AU103" s="108"/>
      <c r="AV103" s="108"/>
      <c r="AW103" s="108"/>
      <c r="AX103" s="108"/>
      <c r="AY103" s="108"/>
      <c r="AZ103" s="108"/>
      <c r="BA103" s="108"/>
      <c r="BB103" s="108"/>
      <c r="BC103" s="108"/>
      <c r="BD103" s="108"/>
      <c r="BE103" s="108"/>
      <c r="BF103" s="108"/>
      <c r="BG103" s="108"/>
      <c r="BH103" s="108"/>
      <c r="BI103" s="108"/>
      <c r="BJ103" s="108"/>
      <c r="BK103" s="108"/>
      <c r="BL103" s="108"/>
      <c r="BM103" s="108"/>
      <c r="BN103" s="108"/>
      <c r="BO103" s="108"/>
      <c r="BP103" s="108"/>
      <c r="BQ103" s="108"/>
      <c r="BR103" s="108"/>
      <c r="BS103" s="108"/>
      <c r="BT103" s="108"/>
      <c r="BU103" s="108"/>
      <c r="BV103" s="108"/>
      <c r="BW103" s="108"/>
      <c r="BX103" s="108"/>
      <c r="BY103" s="23"/>
      <c r="BZ103" s="23"/>
      <c r="CA103" s="23"/>
      <c r="CB103" s="23"/>
      <c r="CC103" s="23"/>
      <c r="CD103" s="23"/>
      <c r="CE103" s="23"/>
      <c r="CF103" s="23"/>
      <c r="CG103" s="23"/>
      <c r="CH103" s="23"/>
      <c r="CI103" s="23"/>
    </row>
    <row r="104" spans="1:87" s="8" customFormat="1" ht="45" customHeight="1">
      <c r="A104" s="31">
        <v>1</v>
      </c>
      <c r="B104" s="32"/>
      <c r="C104" s="32"/>
      <c r="D104" s="81" t="s">
        <v>109</v>
      </c>
      <c r="E104" s="82"/>
      <c r="F104" s="82"/>
      <c r="G104" s="82"/>
      <c r="H104" s="82"/>
      <c r="I104" s="82"/>
      <c r="J104" s="82"/>
      <c r="K104" s="82"/>
      <c r="L104" s="82"/>
      <c r="M104" s="82"/>
      <c r="N104" s="82"/>
      <c r="O104" s="82"/>
      <c r="P104" s="83"/>
      <c r="Q104" s="34" t="s">
        <v>110</v>
      </c>
      <c r="R104" s="34"/>
      <c r="S104" s="34"/>
      <c r="T104" s="34"/>
      <c r="U104" s="34"/>
      <c r="V104" s="105" t="s">
        <v>191</v>
      </c>
      <c r="W104" s="138"/>
      <c r="X104" s="138"/>
      <c r="Y104" s="138"/>
      <c r="Z104" s="138"/>
      <c r="AA104" s="138"/>
      <c r="AB104" s="138"/>
      <c r="AC104" s="138"/>
      <c r="AD104" s="138"/>
      <c r="AE104" s="139"/>
      <c r="AF104" s="103">
        <v>14503</v>
      </c>
      <c r="AG104" s="103"/>
      <c r="AH104" s="103"/>
      <c r="AI104" s="103"/>
      <c r="AJ104" s="103"/>
      <c r="AK104" s="103">
        <v>0</v>
      </c>
      <c r="AL104" s="103"/>
      <c r="AM104" s="103"/>
      <c r="AN104" s="103"/>
      <c r="AO104" s="103"/>
      <c r="AP104" s="103">
        <v>14503</v>
      </c>
      <c r="AQ104" s="103"/>
      <c r="AR104" s="103"/>
      <c r="AS104" s="103"/>
      <c r="AT104" s="103"/>
      <c r="AU104" s="103">
        <v>14503</v>
      </c>
      <c r="AV104" s="103"/>
      <c r="AW104" s="103"/>
      <c r="AX104" s="103"/>
      <c r="AY104" s="103"/>
      <c r="AZ104" s="103">
        <v>0</v>
      </c>
      <c r="BA104" s="103"/>
      <c r="BB104" s="103"/>
      <c r="BC104" s="103"/>
      <c r="BD104" s="103"/>
      <c r="BE104" s="103">
        <v>14503</v>
      </c>
      <c r="BF104" s="103"/>
      <c r="BG104" s="103"/>
      <c r="BH104" s="103"/>
      <c r="BI104" s="103"/>
      <c r="BJ104" s="103">
        <v>14503</v>
      </c>
      <c r="BK104" s="103"/>
      <c r="BL104" s="103"/>
      <c r="BM104" s="103"/>
      <c r="BN104" s="103"/>
      <c r="BO104" s="103">
        <v>0</v>
      </c>
      <c r="BP104" s="103"/>
      <c r="BQ104" s="103"/>
      <c r="BR104" s="103"/>
      <c r="BS104" s="103"/>
      <c r="BT104" s="103">
        <v>14503</v>
      </c>
      <c r="BU104" s="103"/>
      <c r="BV104" s="103"/>
      <c r="BW104" s="103"/>
      <c r="BX104" s="103"/>
      <c r="BY104" s="22"/>
      <c r="BZ104" s="22"/>
      <c r="CA104" s="22"/>
      <c r="CB104" s="22"/>
      <c r="CC104" s="22"/>
      <c r="CD104" s="22"/>
      <c r="CE104" s="22"/>
      <c r="CF104" s="22"/>
      <c r="CG104" s="22"/>
      <c r="CH104" s="22"/>
      <c r="CI104" s="22"/>
    </row>
    <row r="105" spans="1:87" s="8" customFormat="1" ht="30" customHeight="1">
      <c r="A105" s="31">
        <v>2</v>
      </c>
      <c r="B105" s="32"/>
      <c r="C105" s="32"/>
      <c r="D105" s="81" t="s">
        <v>112</v>
      </c>
      <c r="E105" s="82"/>
      <c r="F105" s="82"/>
      <c r="G105" s="82"/>
      <c r="H105" s="82"/>
      <c r="I105" s="82"/>
      <c r="J105" s="82"/>
      <c r="K105" s="82"/>
      <c r="L105" s="82"/>
      <c r="M105" s="82"/>
      <c r="N105" s="82"/>
      <c r="O105" s="82"/>
      <c r="P105" s="83"/>
      <c r="Q105" s="34" t="s">
        <v>110</v>
      </c>
      <c r="R105" s="34"/>
      <c r="S105" s="34"/>
      <c r="T105" s="34"/>
      <c r="U105" s="34"/>
      <c r="V105" s="105" t="str">
        <f>V104</f>
        <v>Особиста картка члена організації</v>
      </c>
      <c r="W105" s="138"/>
      <c r="X105" s="138"/>
      <c r="Y105" s="138"/>
      <c r="Z105" s="138"/>
      <c r="AA105" s="138"/>
      <c r="AB105" s="138"/>
      <c r="AC105" s="138"/>
      <c r="AD105" s="138"/>
      <c r="AE105" s="139"/>
      <c r="AF105" s="103">
        <v>190</v>
      </c>
      <c r="AG105" s="103"/>
      <c r="AH105" s="103"/>
      <c r="AI105" s="103"/>
      <c r="AJ105" s="103"/>
      <c r="AK105" s="103">
        <v>0</v>
      </c>
      <c r="AL105" s="103"/>
      <c r="AM105" s="103"/>
      <c r="AN105" s="103"/>
      <c r="AO105" s="103"/>
      <c r="AP105" s="103">
        <v>190</v>
      </c>
      <c r="AQ105" s="103"/>
      <c r="AR105" s="103"/>
      <c r="AS105" s="103"/>
      <c r="AT105" s="103"/>
      <c r="AU105" s="103">
        <v>190</v>
      </c>
      <c r="AV105" s="103"/>
      <c r="AW105" s="103"/>
      <c r="AX105" s="103"/>
      <c r="AY105" s="103"/>
      <c r="AZ105" s="103">
        <v>0</v>
      </c>
      <c r="BA105" s="103"/>
      <c r="BB105" s="103"/>
      <c r="BC105" s="103"/>
      <c r="BD105" s="103"/>
      <c r="BE105" s="103">
        <v>190</v>
      </c>
      <c r="BF105" s="103"/>
      <c r="BG105" s="103"/>
      <c r="BH105" s="103"/>
      <c r="BI105" s="103"/>
      <c r="BJ105" s="103">
        <v>188</v>
      </c>
      <c r="BK105" s="103"/>
      <c r="BL105" s="103"/>
      <c r="BM105" s="103"/>
      <c r="BN105" s="103"/>
      <c r="BO105" s="103">
        <v>0</v>
      </c>
      <c r="BP105" s="103"/>
      <c r="BQ105" s="103"/>
      <c r="BR105" s="103"/>
      <c r="BS105" s="103"/>
      <c r="BT105" s="103">
        <v>188</v>
      </c>
      <c r="BU105" s="103"/>
      <c r="BV105" s="103"/>
      <c r="BW105" s="103"/>
      <c r="BX105" s="103"/>
      <c r="BY105" s="22"/>
      <c r="BZ105" s="22"/>
      <c r="CA105" s="22"/>
      <c r="CB105" s="22"/>
      <c r="CC105" s="22"/>
      <c r="CD105" s="22"/>
      <c r="CE105" s="22"/>
      <c r="CF105" s="22"/>
      <c r="CG105" s="22"/>
      <c r="CH105" s="22"/>
      <c r="CI105" s="22"/>
    </row>
    <row r="106" spans="1:87" s="8" customFormat="1" ht="30" customHeight="1">
      <c r="A106" s="31">
        <v>3</v>
      </c>
      <c r="B106" s="32"/>
      <c r="C106" s="32"/>
      <c r="D106" s="81" t="s">
        <v>113</v>
      </c>
      <c r="E106" s="82"/>
      <c r="F106" s="82"/>
      <c r="G106" s="82"/>
      <c r="H106" s="82"/>
      <c r="I106" s="82"/>
      <c r="J106" s="82"/>
      <c r="K106" s="82"/>
      <c r="L106" s="82"/>
      <c r="M106" s="82"/>
      <c r="N106" s="82"/>
      <c r="O106" s="82"/>
      <c r="P106" s="83"/>
      <c r="Q106" s="34" t="s">
        <v>110</v>
      </c>
      <c r="R106" s="34"/>
      <c r="S106" s="34"/>
      <c r="T106" s="34"/>
      <c r="U106" s="34"/>
      <c r="V106" s="105" t="str">
        <f>V105</f>
        <v>Особиста картка члена організації</v>
      </c>
      <c r="W106" s="138"/>
      <c r="X106" s="138"/>
      <c r="Y106" s="138"/>
      <c r="Z106" s="138"/>
      <c r="AA106" s="138"/>
      <c r="AB106" s="138"/>
      <c r="AC106" s="138"/>
      <c r="AD106" s="138"/>
      <c r="AE106" s="139"/>
      <c r="AF106" s="103">
        <v>64</v>
      </c>
      <c r="AG106" s="103"/>
      <c r="AH106" s="103"/>
      <c r="AI106" s="103"/>
      <c r="AJ106" s="103"/>
      <c r="AK106" s="103">
        <v>0</v>
      </c>
      <c r="AL106" s="103"/>
      <c r="AM106" s="103"/>
      <c r="AN106" s="103"/>
      <c r="AO106" s="103"/>
      <c r="AP106" s="103">
        <v>64</v>
      </c>
      <c r="AQ106" s="103"/>
      <c r="AR106" s="103"/>
      <c r="AS106" s="103"/>
      <c r="AT106" s="103"/>
      <c r="AU106" s="103">
        <v>0</v>
      </c>
      <c r="AV106" s="103"/>
      <c r="AW106" s="103"/>
      <c r="AX106" s="103"/>
      <c r="AY106" s="103"/>
      <c r="AZ106" s="103">
        <v>0</v>
      </c>
      <c r="BA106" s="103"/>
      <c r="BB106" s="103"/>
      <c r="BC106" s="103"/>
      <c r="BD106" s="103"/>
      <c r="BE106" s="103">
        <v>0</v>
      </c>
      <c r="BF106" s="103"/>
      <c r="BG106" s="103"/>
      <c r="BH106" s="103"/>
      <c r="BI106" s="103"/>
      <c r="BJ106" s="103">
        <v>0</v>
      </c>
      <c r="BK106" s="103"/>
      <c r="BL106" s="103"/>
      <c r="BM106" s="103"/>
      <c r="BN106" s="103"/>
      <c r="BO106" s="103">
        <v>0</v>
      </c>
      <c r="BP106" s="103"/>
      <c r="BQ106" s="103"/>
      <c r="BR106" s="103"/>
      <c r="BS106" s="103"/>
      <c r="BT106" s="103">
        <v>0</v>
      </c>
      <c r="BU106" s="103"/>
      <c r="BV106" s="103"/>
      <c r="BW106" s="103"/>
      <c r="BX106" s="103"/>
      <c r="BY106" s="22"/>
      <c r="BZ106" s="22"/>
      <c r="CA106" s="22"/>
      <c r="CB106" s="22"/>
      <c r="CC106" s="22"/>
      <c r="CD106" s="22"/>
      <c r="CE106" s="22"/>
      <c r="CF106" s="22"/>
      <c r="CG106" s="22"/>
      <c r="CH106" s="22"/>
      <c r="CI106" s="22"/>
    </row>
    <row r="107" spans="1:87" s="8" customFormat="1" ht="45" customHeight="1">
      <c r="A107" s="31">
        <v>4</v>
      </c>
      <c r="B107" s="32"/>
      <c r="C107" s="32"/>
      <c r="D107" s="81" t="s">
        <v>114</v>
      </c>
      <c r="E107" s="82"/>
      <c r="F107" s="82"/>
      <c r="G107" s="82"/>
      <c r="H107" s="82"/>
      <c r="I107" s="82"/>
      <c r="J107" s="82"/>
      <c r="K107" s="82"/>
      <c r="L107" s="82"/>
      <c r="M107" s="82"/>
      <c r="N107" s="82"/>
      <c r="O107" s="82"/>
      <c r="P107" s="83"/>
      <c r="Q107" s="34" t="s">
        <v>115</v>
      </c>
      <c r="R107" s="34"/>
      <c r="S107" s="34"/>
      <c r="T107" s="34"/>
      <c r="U107" s="34"/>
      <c r="V107" s="105" t="s">
        <v>116</v>
      </c>
      <c r="W107" s="138"/>
      <c r="X107" s="138"/>
      <c r="Y107" s="138"/>
      <c r="Z107" s="138"/>
      <c r="AA107" s="138"/>
      <c r="AB107" s="138"/>
      <c r="AC107" s="138"/>
      <c r="AD107" s="138"/>
      <c r="AE107" s="139"/>
      <c r="AF107" s="103">
        <v>11</v>
      </c>
      <c r="AG107" s="103"/>
      <c r="AH107" s="103"/>
      <c r="AI107" s="103"/>
      <c r="AJ107" s="103"/>
      <c r="AK107" s="103">
        <v>0</v>
      </c>
      <c r="AL107" s="103"/>
      <c r="AM107" s="103"/>
      <c r="AN107" s="103"/>
      <c r="AO107" s="103"/>
      <c r="AP107" s="103">
        <v>11</v>
      </c>
      <c r="AQ107" s="103"/>
      <c r="AR107" s="103"/>
      <c r="AS107" s="103"/>
      <c r="AT107" s="103"/>
      <c r="AU107" s="103">
        <v>18</v>
      </c>
      <c r="AV107" s="103"/>
      <c r="AW107" s="103"/>
      <c r="AX107" s="103"/>
      <c r="AY107" s="103"/>
      <c r="AZ107" s="103">
        <v>0</v>
      </c>
      <c r="BA107" s="103"/>
      <c r="BB107" s="103"/>
      <c r="BC107" s="103"/>
      <c r="BD107" s="103"/>
      <c r="BE107" s="103">
        <v>18</v>
      </c>
      <c r="BF107" s="103"/>
      <c r="BG107" s="103"/>
      <c r="BH107" s="103"/>
      <c r="BI107" s="103"/>
      <c r="BJ107" s="103">
        <v>16</v>
      </c>
      <c r="BK107" s="103"/>
      <c r="BL107" s="103"/>
      <c r="BM107" s="103"/>
      <c r="BN107" s="103"/>
      <c r="BO107" s="103">
        <v>0</v>
      </c>
      <c r="BP107" s="103"/>
      <c r="BQ107" s="103"/>
      <c r="BR107" s="103"/>
      <c r="BS107" s="103"/>
      <c r="BT107" s="103">
        <v>16</v>
      </c>
      <c r="BU107" s="103"/>
      <c r="BV107" s="103"/>
      <c r="BW107" s="103"/>
      <c r="BX107" s="103"/>
      <c r="BY107" s="22"/>
      <c r="BZ107" s="22"/>
      <c r="CA107" s="22"/>
      <c r="CB107" s="22"/>
      <c r="CC107" s="22"/>
      <c r="CD107" s="22"/>
      <c r="CE107" s="22"/>
      <c r="CF107" s="22"/>
      <c r="CG107" s="22"/>
      <c r="CH107" s="22"/>
      <c r="CI107" s="22"/>
    </row>
    <row r="108" spans="1:87" s="8" customFormat="1" ht="30" customHeight="1">
      <c r="A108" s="31">
        <v>5</v>
      </c>
      <c r="B108" s="32"/>
      <c r="C108" s="32"/>
      <c r="D108" s="81" t="s">
        <v>117</v>
      </c>
      <c r="E108" s="82"/>
      <c r="F108" s="82"/>
      <c r="G108" s="82"/>
      <c r="H108" s="82"/>
      <c r="I108" s="82"/>
      <c r="J108" s="82"/>
      <c r="K108" s="82"/>
      <c r="L108" s="82"/>
      <c r="M108" s="82"/>
      <c r="N108" s="82"/>
      <c r="O108" s="82"/>
      <c r="P108" s="83"/>
      <c r="Q108" s="34" t="s">
        <v>115</v>
      </c>
      <c r="R108" s="34"/>
      <c r="S108" s="34"/>
      <c r="T108" s="34"/>
      <c r="U108" s="34"/>
      <c r="V108" s="105" t="s">
        <v>116</v>
      </c>
      <c r="W108" s="138"/>
      <c r="X108" s="138"/>
      <c r="Y108" s="138"/>
      <c r="Z108" s="138"/>
      <c r="AA108" s="138"/>
      <c r="AB108" s="138"/>
      <c r="AC108" s="138"/>
      <c r="AD108" s="138"/>
      <c r="AE108" s="139"/>
      <c r="AF108" s="103">
        <v>1</v>
      </c>
      <c r="AG108" s="103"/>
      <c r="AH108" s="103"/>
      <c r="AI108" s="103"/>
      <c r="AJ108" s="103"/>
      <c r="AK108" s="103">
        <v>0</v>
      </c>
      <c r="AL108" s="103"/>
      <c r="AM108" s="103"/>
      <c r="AN108" s="103"/>
      <c r="AO108" s="103"/>
      <c r="AP108" s="103">
        <v>1</v>
      </c>
      <c r="AQ108" s="103"/>
      <c r="AR108" s="103"/>
      <c r="AS108" s="103"/>
      <c r="AT108" s="103"/>
      <c r="AU108" s="103">
        <v>1</v>
      </c>
      <c r="AV108" s="103"/>
      <c r="AW108" s="103"/>
      <c r="AX108" s="103"/>
      <c r="AY108" s="103"/>
      <c r="AZ108" s="103">
        <v>0</v>
      </c>
      <c r="BA108" s="103"/>
      <c r="BB108" s="103"/>
      <c r="BC108" s="103"/>
      <c r="BD108" s="103"/>
      <c r="BE108" s="103">
        <v>1</v>
      </c>
      <c r="BF108" s="103"/>
      <c r="BG108" s="103"/>
      <c r="BH108" s="103"/>
      <c r="BI108" s="103"/>
      <c r="BJ108" s="103">
        <v>2</v>
      </c>
      <c r="BK108" s="103"/>
      <c r="BL108" s="103"/>
      <c r="BM108" s="103"/>
      <c r="BN108" s="103"/>
      <c r="BO108" s="103">
        <v>0</v>
      </c>
      <c r="BP108" s="103"/>
      <c r="BQ108" s="103"/>
      <c r="BR108" s="103"/>
      <c r="BS108" s="103"/>
      <c r="BT108" s="103">
        <v>2</v>
      </c>
      <c r="BU108" s="103"/>
      <c r="BV108" s="103"/>
      <c r="BW108" s="103"/>
      <c r="BX108" s="103"/>
      <c r="BY108" s="22"/>
      <c r="BZ108" s="22"/>
      <c r="CA108" s="22"/>
      <c r="CB108" s="22"/>
      <c r="CC108" s="22"/>
      <c r="CD108" s="22"/>
      <c r="CE108" s="22"/>
      <c r="CF108" s="22"/>
      <c r="CG108" s="22"/>
      <c r="CH108" s="22"/>
      <c r="CI108" s="22"/>
    </row>
    <row r="109" spans="1:87" s="8" customFormat="1" ht="48.6" customHeight="1">
      <c r="A109" s="31">
        <v>6</v>
      </c>
      <c r="B109" s="32"/>
      <c r="C109" s="32"/>
      <c r="D109" s="81" t="s">
        <v>118</v>
      </c>
      <c r="E109" s="82"/>
      <c r="F109" s="82"/>
      <c r="G109" s="82"/>
      <c r="H109" s="82"/>
      <c r="I109" s="82"/>
      <c r="J109" s="82"/>
      <c r="K109" s="82"/>
      <c r="L109" s="82"/>
      <c r="M109" s="82"/>
      <c r="N109" s="82"/>
      <c r="O109" s="82"/>
      <c r="P109" s="83"/>
      <c r="Q109" s="34" t="s">
        <v>115</v>
      </c>
      <c r="R109" s="34"/>
      <c r="S109" s="34"/>
      <c r="T109" s="34"/>
      <c r="U109" s="34"/>
      <c r="V109" s="105" t="s">
        <v>116</v>
      </c>
      <c r="W109" s="138"/>
      <c r="X109" s="138"/>
      <c r="Y109" s="138"/>
      <c r="Z109" s="138"/>
      <c r="AA109" s="138"/>
      <c r="AB109" s="138"/>
      <c r="AC109" s="138"/>
      <c r="AD109" s="138"/>
      <c r="AE109" s="139"/>
      <c r="AF109" s="103">
        <v>10</v>
      </c>
      <c r="AG109" s="103"/>
      <c r="AH109" s="103"/>
      <c r="AI109" s="103"/>
      <c r="AJ109" s="103"/>
      <c r="AK109" s="103">
        <v>0</v>
      </c>
      <c r="AL109" s="103"/>
      <c r="AM109" s="103"/>
      <c r="AN109" s="103"/>
      <c r="AO109" s="103"/>
      <c r="AP109" s="103">
        <v>10</v>
      </c>
      <c r="AQ109" s="103"/>
      <c r="AR109" s="103"/>
      <c r="AS109" s="103"/>
      <c r="AT109" s="103"/>
      <c r="AU109" s="103">
        <v>0</v>
      </c>
      <c r="AV109" s="103"/>
      <c r="AW109" s="103"/>
      <c r="AX109" s="103"/>
      <c r="AY109" s="103"/>
      <c r="AZ109" s="103">
        <v>0</v>
      </c>
      <c r="BA109" s="103"/>
      <c r="BB109" s="103"/>
      <c r="BC109" s="103"/>
      <c r="BD109" s="103"/>
      <c r="BE109" s="103">
        <v>0</v>
      </c>
      <c r="BF109" s="103"/>
      <c r="BG109" s="103"/>
      <c r="BH109" s="103"/>
      <c r="BI109" s="103"/>
      <c r="BJ109" s="103">
        <v>0</v>
      </c>
      <c r="BK109" s="103"/>
      <c r="BL109" s="103"/>
      <c r="BM109" s="103"/>
      <c r="BN109" s="103"/>
      <c r="BO109" s="103">
        <v>0</v>
      </c>
      <c r="BP109" s="103"/>
      <c r="BQ109" s="103"/>
      <c r="BR109" s="103"/>
      <c r="BS109" s="103"/>
      <c r="BT109" s="103">
        <v>0</v>
      </c>
      <c r="BU109" s="103"/>
      <c r="BV109" s="103"/>
      <c r="BW109" s="103"/>
      <c r="BX109" s="103"/>
      <c r="BY109" s="22"/>
      <c r="BZ109" s="22"/>
      <c r="CA109" s="22"/>
      <c r="CB109" s="22"/>
      <c r="CC109" s="22"/>
      <c r="CD109" s="22"/>
      <c r="CE109" s="22"/>
      <c r="CF109" s="22"/>
      <c r="CG109" s="22"/>
      <c r="CH109" s="22"/>
      <c r="CI109" s="22"/>
    </row>
    <row r="110" spans="1:87" s="4" customFormat="1" ht="15" customHeight="1">
      <c r="A110" s="68">
        <v>0</v>
      </c>
      <c r="B110" s="69"/>
      <c r="C110" s="69"/>
      <c r="D110" s="71" t="s">
        <v>119</v>
      </c>
      <c r="E110" s="72"/>
      <c r="F110" s="72"/>
      <c r="G110" s="72"/>
      <c r="H110" s="72"/>
      <c r="I110" s="72"/>
      <c r="J110" s="72"/>
      <c r="K110" s="72"/>
      <c r="L110" s="72"/>
      <c r="M110" s="72"/>
      <c r="N110" s="72"/>
      <c r="O110" s="72"/>
      <c r="P110" s="73"/>
      <c r="Q110" s="102"/>
      <c r="R110" s="102"/>
      <c r="S110" s="102"/>
      <c r="T110" s="102"/>
      <c r="U110" s="102"/>
      <c r="V110" s="143"/>
      <c r="W110" s="150"/>
      <c r="X110" s="150"/>
      <c r="Y110" s="150"/>
      <c r="Z110" s="150"/>
      <c r="AA110" s="150"/>
      <c r="AB110" s="150"/>
      <c r="AC110" s="150"/>
      <c r="AD110" s="150"/>
      <c r="AE110" s="151"/>
      <c r="AF110" s="108"/>
      <c r="AG110" s="108"/>
      <c r="AH110" s="108"/>
      <c r="AI110" s="108"/>
      <c r="AJ110" s="108"/>
      <c r="AK110" s="108"/>
      <c r="AL110" s="108"/>
      <c r="AM110" s="108"/>
      <c r="AN110" s="108"/>
      <c r="AO110" s="108"/>
      <c r="AP110" s="108"/>
      <c r="AQ110" s="108"/>
      <c r="AR110" s="108"/>
      <c r="AS110" s="108"/>
      <c r="AT110" s="108"/>
      <c r="AU110" s="108"/>
      <c r="AV110" s="108"/>
      <c r="AW110" s="108"/>
      <c r="AX110" s="108"/>
      <c r="AY110" s="108"/>
      <c r="AZ110" s="108"/>
      <c r="BA110" s="108"/>
      <c r="BB110" s="108"/>
      <c r="BC110" s="108"/>
      <c r="BD110" s="108"/>
      <c r="BE110" s="108"/>
      <c r="BF110" s="108"/>
      <c r="BG110" s="108"/>
      <c r="BH110" s="108"/>
      <c r="BI110" s="108"/>
      <c r="BJ110" s="108"/>
      <c r="BK110" s="108"/>
      <c r="BL110" s="108"/>
      <c r="BM110" s="108"/>
      <c r="BN110" s="108"/>
      <c r="BO110" s="108"/>
      <c r="BP110" s="108"/>
      <c r="BQ110" s="108"/>
      <c r="BR110" s="108"/>
      <c r="BS110" s="108"/>
      <c r="BT110" s="108"/>
      <c r="BU110" s="108"/>
      <c r="BV110" s="108"/>
      <c r="BW110" s="108"/>
      <c r="BX110" s="108"/>
      <c r="BY110" s="23"/>
      <c r="BZ110" s="23"/>
      <c r="CA110" s="23"/>
      <c r="CB110" s="23"/>
      <c r="CC110" s="23"/>
      <c r="CD110" s="23"/>
      <c r="CE110" s="23"/>
      <c r="CF110" s="23"/>
      <c r="CG110" s="23"/>
      <c r="CH110" s="23"/>
      <c r="CI110" s="23"/>
    </row>
    <row r="111" spans="1:87" s="8" customFormat="1" ht="103.5" customHeight="1">
      <c r="A111" s="31">
        <v>1</v>
      </c>
      <c r="B111" s="32"/>
      <c r="C111" s="32"/>
      <c r="D111" s="81" t="s">
        <v>120</v>
      </c>
      <c r="E111" s="82"/>
      <c r="F111" s="82"/>
      <c r="G111" s="82"/>
      <c r="H111" s="82"/>
      <c r="I111" s="82"/>
      <c r="J111" s="82"/>
      <c r="K111" s="82"/>
      <c r="L111" s="82"/>
      <c r="M111" s="82"/>
      <c r="N111" s="82"/>
      <c r="O111" s="82"/>
      <c r="P111" s="83"/>
      <c r="Q111" s="34" t="s">
        <v>121</v>
      </c>
      <c r="R111" s="34"/>
      <c r="S111" s="34"/>
      <c r="T111" s="34"/>
      <c r="U111" s="34"/>
      <c r="V111" s="105" t="s">
        <v>122</v>
      </c>
      <c r="W111" s="138"/>
      <c r="X111" s="138"/>
      <c r="Y111" s="138"/>
      <c r="Z111" s="138"/>
      <c r="AA111" s="138"/>
      <c r="AB111" s="138"/>
      <c r="AC111" s="138"/>
      <c r="AD111" s="138"/>
      <c r="AE111" s="139"/>
      <c r="AF111" s="103">
        <v>3.65</v>
      </c>
      <c r="AG111" s="103"/>
      <c r="AH111" s="103"/>
      <c r="AI111" s="103"/>
      <c r="AJ111" s="103"/>
      <c r="AK111" s="103">
        <v>0</v>
      </c>
      <c r="AL111" s="103"/>
      <c r="AM111" s="103"/>
      <c r="AN111" s="103"/>
      <c r="AO111" s="103"/>
      <c r="AP111" s="103">
        <v>3.65</v>
      </c>
      <c r="AQ111" s="103"/>
      <c r="AR111" s="103"/>
      <c r="AS111" s="103"/>
      <c r="AT111" s="103"/>
      <c r="AU111" s="103">
        <v>7</v>
      </c>
      <c r="AV111" s="103"/>
      <c r="AW111" s="103"/>
      <c r="AX111" s="103"/>
      <c r="AY111" s="103"/>
      <c r="AZ111" s="103">
        <v>0</v>
      </c>
      <c r="BA111" s="103"/>
      <c r="BB111" s="103"/>
      <c r="BC111" s="103"/>
      <c r="BD111" s="103"/>
      <c r="BE111" s="103">
        <v>7</v>
      </c>
      <c r="BF111" s="103"/>
      <c r="BG111" s="103"/>
      <c r="BH111" s="103"/>
      <c r="BI111" s="103"/>
      <c r="BJ111" s="103">
        <v>7.6</v>
      </c>
      <c r="BK111" s="103"/>
      <c r="BL111" s="103"/>
      <c r="BM111" s="103"/>
      <c r="BN111" s="103"/>
      <c r="BO111" s="103">
        <v>0</v>
      </c>
      <c r="BP111" s="103"/>
      <c r="BQ111" s="103"/>
      <c r="BR111" s="103"/>
      <c r="BS111" s="103"/>
      <c r="BT111" s="103">
        <v>7.6</v>
      </c>
      <c r="BU111" s="103"/>
      <c r="BV111" s="103"/>
      <c r="BW111" s="103"/>
      <c r="BX111" s="103"/>
      <c r="BY111" s="22"/>
      <c r="BZ111" s="22"/>
      <c r="CA111" s="22"/>
      <c r="CB111" s="22"/>
      <c r="CC111" s="22"/>
      <c r="CD111" s="22"/>
      <c r="CE111" s="22"/>
      <c r="CF111" s="22"/>
      <c r="CG111" s="22"/>
      <c r="CH111" s="22"/>
      <c r="CI111" s="22"/>
    </row>
    <row r="112" spans="1:87" s="8" customFormat="1" ht="96.75" customHeight="1">
      <c r="A112" s="31">
        <v>2</v>
      </c>
      <c r="B112" s="32"/>
      <c r="C112" s="32"/>
      <c r="D112" s="81" t="s">
        <v>123</v>
      </c>
      <c r="E112" s="82"/>
      <c r="F112" s="82"/>
      <c r="G112" s="82"/>
      <c r="H112" s="82"/>
      <c r="I112" s="82"/>
      <c r="J112" s="82"/>
      <c r="K112" s="82"/>
      <c r="L112" s="82"/>
      <c r="M112" s="82"/>
      <c r="N112" s="82"/>
      <c r="O112" s="82"/>
      <c r="P112" s="83"/>
      <c r="Q112" s="34" t="s">
        <v>121</v>
      </c>
      <c r="R112" s="34"/>
      <c r="S112" s="34"/>
      <c r="T112" s="34"/>
      <c r="U112" s="34"/>
      <c r="V112" s="105" t="s">
        <v>124</v>
      </c>
      <c r="W112" s="138"/>
      <c r="X112" s="138"/>
      <c r="Y112" s="138"/>
      <c r="Z112" s="138"/>
      <c r="AA112" s="138"/>
      <c r="AB112" s="138"/>
      <c r="AC112" s="138"/>
      <c r="AD112" s="138"/>
      <c r="AE112" s="139"/>
      <c r="AF112" s="104">
        <v>211</v>
      </c>
      <c r="AG112" s="104"/>
      <c r="AH112" s="104"/>
      <c r="AI112" s="104"/>
      <c r="AJ112" s="104"/>
      <c r="AK112" s="104">
        <v>0</v>
      </c>
      <c r="AL112" s="104"/>
      <c r="AM112" s="104"/>
      <c r="AN112" s="104"/>
      <c r="AO112" s="104"/>
      <c r="AP112" s="104">
        <v>211</v>
      </c>
      <c r="AQ112" s="104"/>
      <c r="AR112" s="104"/>
      <c r="AS112" s="104"/>
      <c r="AT112" s="104"/>
      <c r="AU112" s="104">
        <v>263</v>
      </c>
      <c r="AV112" s="104"/>
      <c r="AW112" s="104"/>
      <c r="AX112" s="104"/>
      <c r="AY112" s="104"/>
      <c r="AZ112" s="104">
        <v>0</v>
      </c>
      <c r="BA112" s="104"/>
      <c r="BB112" s="104"/>
      <c r="BC112" s="104"/>
      <c r="BD112" s="104"/>
      <c r="BE112" s="104">
        <v>263</v>
      </c>
      <c r="BF112" s="104"/>
      <c r="BG112" s="104"/>
      <c r="BH112" s="104"/>
      <c r="BI112" s="104"/>
      <c r="BJ112" s="104">
        <v>266</v>
      </c>
      <c r="BK112" s="104"/>
      <c r="BL112" s="104"/>
      <c r="BM112" s="104"/>
      <c r="BN112" s="104"/>
      <c r="BO112" s="104">
        <v>0</v>
      </c>
      <c r="BP112" s="104"/>
      <c r="BQ112" s="104"/>
      <c r="BR112" s="104"/>
      <c r="BS112" s="104"/>
      <c r="BT112" s="104">
        <v>266</v>
      </c>
      <c r="BU112" s="104"/>
      <c r="BV112" s="104"/>
      <c r="BW112" s="104"/>
      <c r="BX112" s="104"/>
      <c r="BY112" s="22"/>
      <c r="BZ112" s="22"/>
      <c r="CA112" s="22"/>
      <c r="CB112" s="22"/>
      <c r="CC112" s="22"/>
      <c r="CD112" s="22"/>
      <c r="CE112" s="22"/>
      <c r="CF112" s="22"/>
      <c r="CG112" s="22"/>
      <c r="CH112" s="22"/>
      <c r="CI112" s="22"/>
    </row>
    <row r="113" spans="1:87" s="8" customFormat="1" ht="109.5" customHeight="1">
      <c r="A113" s="31">
        <v>3</v>
      </c>
      <c r="B113" s="32"/>
      <c r="C113" s="32"/>
      <c r="D113" s="81" t="s">
        <v>125</v>
      </c>
      <c r="E113" s="82"/>
      <c r="F113" s="82"/>
      <c r="G113" s="82"/>
      <c r="H113" s="82"/>
      <c r="I113" s="82"/>
      <c r="J113" s="82"/>
      <c r="K113" s="82"/>
      <c r="L113" s="82"/>
      <c r="M113" s="82"/>
      <c r="N113" s="82"/>
      <c r="O113" s="82"/>
      <c r="P113" s="83"/>
      <c r="Q113" s="34" t="s">
        <v>121</v>
      </c>
      <c r="R113" s="34"/>
      <c r="S113" s="34"/>
      <c r="T113" s="34"/>
      <c r="U113" s="34"/>
      <c r="V113" s="105" t="s">
        <v>126</v>
      </c>
      <c r="W113" s="138"/>
      <c r="X113" s="138"/>
      <c r="Y113" s="138"/>
      <c r="Z113" s="138"/>
      <c r="AA113" s="138"/>
      <c r="AB113" s="138"/>
      <c r="AC113" s="138"/>
      <c r="AD113" s="138"/>
      <c r="AE113" s="139"/>
      <c r="AF113" s="104">
        <v>130</v>
      </c>
      <c r="AG113" s="104"/>
      <c r="AH113" s="104"/>
      <c r="AI113" s="104"/>
      <c r="AJ113" s="104"/>
      <c r="AK113" s="104">
        <v>0</v>
      </c>
      <c r="AL113" s="104"/>
      <c r="AM113" s="104"/>
      <c r="AN113" s="104"/>
      <c r="AO113" s="104"/>
      <c r="AP113" s="104">
        <v>130</v>
      </c>
      <c r="AQ113" s="104"/>
      <c r="AR113" s="104"/>
      <c r="AS113" s="104"/>
      <c r="AT113" s="104"/>
      <c r="AU113" s="104">
        <v>0</v>
      </c>
      <c r="AV113" s="104"/>
      <c r="AW113" s="104"/>
      <c r="AX113" s="104"/>
      <c r="AY113" s="104"/>
      <c r="AZ113" s="104">
        <v>0</v>
      </c>
      <c r="BA113" s="104"/>
      <c r="BB113" s="104"/>
      <c r="BC113" s="104"/>
      <c r="BD113" s="104"/>
      <c r="BE113" s="104">
        <v>0</v>
      </c>
      <c r="BF113" s="104"/>
      <c r="BG113" s="104"/>
      <c r="BH113" s="104"/>
      <c r="BI113" s="104"/>
      <c r="BJ113" s="104">
        <v>0</v>
      </c>
      <c r="BK113" s="104"/>
      <c r="BL113" s="104"/>
      <c r="BM113" s="104"/>
      <c r="BN113" s="104"/>
      <c r="BO113" s="104">
        <v>0</v>
      </c>
      <c r="BP113" s="104"/>
      <c r="BQ113" s="104"/>
      <c r="BR113" s="104"/>
      <c r="BS113" s="104"/>
      <c r="BT113" s="104">
        <v>0</v>
      </c>
      <c r="BU113" s="104"/>
      <c r="BV113" s="104"/>
      <c r="BW113" s="104"/>
      <c r="BX113" s="104"/>
      <c r="BY113" s="22"/>
      <c r="BZ113" s="22"/>
      <c r="CA113" s="22"/>
      <c r="CB113" s="22"/>
      <c r="CC113" s="22"/>
      <c r="CD113" s="22"/>
      <c r="CE113" s="22"/>
      <c r="CF113" s="22"/>
      <c r="CG113" s="22"/>
      <c r="CH113" s="22"/>
      <c r="CI113" s="22"/>
    </row>
    <row r="114" spans="1:87" s="8" customFormat="1" ht="63" customHeight="1">
      <c r="A114" s="31">
        <v>4</v>
      </c>
      <c r="B114" s="32"/>
      <c r="C114" s="32"/>
      <c r="D114" s="81" t="s">
        <v>127</v>
      </c>
      <c r="E114" s="82"/>
      <c r="F114" s="82"/>
      <c r="G114" s="82"/>
      <c r="H114" s="82"/>
      <c r="I114" s="82"/>
      <c r="J114" s="82"/>
      <c r="K114" s="82"/>
      <c r="L114" s="82"/>
      <c r="M114" s="82"/>
      <c r="N114" s="82"/>
      <c r="O114" s="82"/>
      <c r="P114" s="83"/>
      <c r="Q114" s="34" t="s">
        <v>128</v>
      </c>
      <c r="R114" s="34"/>
      <c r="S114" s="34"/>
      <c r="T114" s="34"/>
      <c r="U114" s="34"/>
      <c r="V114" s="105" t="s">
        <v>129</v>
      </c>
      <c r="W114" s="138"/>
      <c r="X114" s="138"/>
      <c r="Y114" s="138"/>
      <c r="Z114" s="138"/>
      <c r="AA114" s="138"/>
      <c r="AB114" s="138"/>
      <c r="AC114" s="138"/>
      <c r="AD114" s="138"/>
      <c r="AE114" s="139"/>
      <c r="AF114" s="152">
        <v>100</v>
      </c>
      <c r="AG114" s="152"/>
      <c r="AH114" s="152"/>
      <c r="AI114" s="152"/>
      <c r="AJ114" s="152"/>
      <c r="AK114" s="152">
        <v>0</v>
      </c>
      <c r="AL114" s="152"/>
      <c r="AM114" s="152"/>
      <c r="AN114" s="152"/>
      <c r="AO114" s="152"/>
      <c r="AP114" s="152">
        <v>100</v>
      </c>
      <c r="AQ114" s="152"/>
      <c r="AR114" s="152"/>
      <c r="AS114" s="152"/>
      <c r="AT114" s="152"/>
      <c r="AU114" s="152">
        <v>100</v>
      </c>
      <c r="AV114" s="152"/>
      <c r="AW114" s="152"/>
      <c r="AX114" s="152"/>
      <c r="AY114" s="152"/>
      <c r="AZ114" s="152">
        <v>0</v>
      </c>
      <c r="BA114" s="152"/>
      <c r="BB114" s="152"/>
      <c r="BC114" s="152"/>
      <c r="BD114" s="152"/>
      <c r="BE114" s="152">
        <v>100</v>
      </c>
      <c r="BF114" s="152"/>
      <c r="BG114" s="152"/>
      <c r="BH114" s="152"/>
      <c r="BI114" s="152"/>
      <c r="BJ114" s="152">
        <v>100</v>
      </c>
      <c r="BK114" s="152"/>
      <c r="BL114" s="152"/>
      <c r="BM114" s="152"/>
      <c r="BN114" s="152"/>
      <c r="BO114" s="152">
        <v>0</v>
      </c>
      <c r="BP114" s="152"/>
      <c r="BQ114" s="152"/>
      <c r="BR114" s="152"/>
      <c r="BS114" s="152"/>
      <c r="BT114" s="152">
        <v>100</v>
      </c>
      <c r="BU114" s="152"/>
      <c r="BV114" s="152"/>
      <c r="BW114" s="152"/>
      <c r="BX114" s="152"/>
      <c r="BY114" s="22"/>
      <c r="BZ114" s="22"/>
      <c r="CA114" s="22"/>
      <c r="CB114" s="22"/>
      <c r="CC114" s="22"/>
      <c r="CD114" s="22"/>
      <c r="CE114" s="22"/>
      <c r="CF114" s="22"/>
      <c r="CG114" s="22"/>
      <c r="CH114" s="22"/>
      <c r="CI114" s="22"/>
    </row>
    <row r="115" spans="1:87" s="8" customFormat="1" ht="66.599999999999994" customHeight="1">
      <c r="A115" s="31">
        <v>5</v>
      </c>
      <c r="B115" s="32"/>
      <c r="C115" s="32"/>
      <c r="D115" s="81" t="s">
        <v>130</v>
      </c>
      <c r="E115" s="82"/>
      <c r="F115" s="82"/>
      <c r="G115" s="82"/>
      <c r="H115" s="82"/>
      <c r="I115" s="82"/>
      <c r="J115" s="82"/>
      <c r="K115" s="82"/>
      <c r="L115" s="82"/>
      <c r="M115" s="82"/>
      <c r="N115" s="82"/>
      <c r="O115" s="82"/>
      <c r="P115" s="83"/>
      <c r="Q115" s="34" t="s">
        <v>128</v>
      </c>
      <c r="R115" s="34"/>
      <c r="S115" s="34"/>
      <c r="T115" s="34"/>
      <c r="U115" s="34"/>
      <c r="V115" s="105" t="s">
        <v>129</v>
      </c>
      <c r="W115" s="138"/>
      <c r="X115" s="138"/>
      <c r="Y115" s="138"/>
      <c r="Z115" s="138"/>
      <c r="AA115" s="138"/>
      <c r="AB115" s="138"/>
      <c r="AC115" s="138"/>
      <c r="AD115" s="138"/>
      <c r="AE115" s="139"/>
      <c r="AF115" s="152">
        <v>100</v>
      </c>
      <c r="AG115" s="152"/>
      <c r="AH115" s="152"/>
      <c r="AI115" s="152"/>
      <c r="AJ115" s="152"/>
      <c r="AK115" s="152">
        <v>0</v>
      </c>
      <c r="AL115" s="152"/>
      <c r="AM115" s="152"/>
      <c r="AN115" s="152"/>
      <c r="AO115" s="152"/>
      <c r="AP115" s="152">
        <v>100</v>
      </c>
      <c r="AQ115" s="152"/>
      <c r="AR115" s="152"/>
      <c r="AS115" s="152"/>
      <c r="AT115" s="152"/>
      <c r="AU115" s="152">
        <v>100</v>
      </c>
      <c r="AV115" s="152"/>
      <c r="AW115" s="152"/>
      <c r="AX115" s="152"/>
      <c r="AY115" s="152"/>
      <c r="AZ115" s="152">
        <v>0</v>
      </c>
      <c r="BA115" s="152"/>
      <c r="BB115" s="152"/>
      <c r="BC115" s="152"/>
      <c r="BD115" s="152"/>
      <c r="BE115" s="152">
        <v>100</v>
      </c>
      <c r="BF115" s="152"/>
      <c r="BG115" s="152"/>
      <c r="BH115" s="152"/>
      <c r="BI115" s="152"/>
      <c r="BJ115" s="152">
        <v>100</v>
      </c>
      <c r="BK115" s="152"/>
      <c r="BL115" s="152"/>
      <c r="BM115" s="152"/>
      <c r="BN115" s="152"/>
      <c r="BO115" s="152">
        <v>0</v>
      </c>
      <c r="BP115" s="152"/>
      <c r="BQ115" s="152"/>
      <c r="BR115" s="152"/>
      <c r="BS115" s="152"/>
      <c r="BT115" s="152">
        <v>100</v>
      </c>
      <c r="BU115" s="152"/>
      <c r="BV115" s="152"/>
      <c r="BW115" s="152"/>
      <c r="BX115" s="152"/>
      <c r="BY115" s="22"/>
      <c r="BZ115" s="22"/>
      <c r="CA115" s="22"/>
      <c r="CB115" s="22"/>
      <c r="CC115" s="22"/>
      <c r="CD115" s="22"/>
      <c r="CE115" s="22"/>
      <c r="CF115" s="22"/>
      <c r="CG115" s="22"/>
      <c r="CH115" s="22"/>
      <c r="CI115" s="22"/>
    </row>
    <row r="116" spans="1:87" s="8" customFormat="1" ht="64.900000000000006" customHeight="1">
      <c r="A116" s="31">
        <v>6</v>
      </c>
      <c r="B116" s="32"/>
      <c r="C116" s="32"/>
      <c r="D116" s="81" t="s">
        <v>195</v>
      </c>
      <c r="E116" s="82"/>
      <c r="F116" s="82"/>
      <c r="G116" s="82"/>
      <c r="H116" s="82"/>
      <c r="I116" s="82"/>
      <c r="J116" s="82"/>
      <c r="K116" s="82"/>
      <c r="L116" s="82"/>
      <c r="M116" s="82"/>
      <c r="N116" s="82"/>
      <c r="O116" s="82"/>
      <c r="P116" s="83"/>
      <c r="Q116" s="34" t="s">
        <v>128</v>
      </c>
      <c r="R116" s="34"/>
      <c r="S116" s="34"/>
      <c r="T116" s="34"/>
      <c r="U116" s="34"/>
      <c r="V116" s="105" t="s">
        <v>129</v>
      </c>
      <c r="W116" s="138"/>
      <c r="X116" s="138"/>
      <c r="Y116" s="138"/>
      <c r="Z116" s="138"/>
      <c r="AA116" s="138"/>
      <c r="AB116" s="138"/>
      <c r="AC116" s="138"/>
      <c r="AD116" s="138"/>
      <c r="AE116" s="139"/>
      <c r="AF116" s="152">
        <v>84.4</v>
      </c>
      <c r="AG116" s="152"/>
      <c r="AH116" s="152"/>
      <c r="AI116" s="152"/>
      <c r="AJ116" s="152"/>
      <c r="AK116" s="152">
        <v>0</v>
      </c>
      <c r="AL116" s="152"/>
      <c r="AM116" s="152"/>
      <c r="AN116" s="152"/>
      <c r="AO116" s="152"/>
      <c r="AP116" s="152">
        <v>84.4</v>
      </c>
      <c r="AQ116" s="152"/>
      <c r="AR116" s="152"/>
      <c r="AS116" s="152"/>
      <c r="AT116" s="152"/>
      <c r="AU116" s="152">
        <v>0</v>
      </c>
      <c r="AV116" s="152"/>
      <c r="AW116" s="152"/>
      <c r="AX116" s="152"/>
      <c r="AY116" s="152"/>
      <c r="AZ116" s="152">
        <v>0</v>
      </c>
      <c r="BA116" s="152"/>
      <c r="BB116" s="152"/>
      <c r="BC116" s="152"/>
      <c r="BD116" s="152"/>
      <c r="BE116" s="152">
        <v>0</v>
      </c>
      <c r="BF116" s="152"/>
      <c r="BG116" s="152"/>
      <c r="BH116" s="152"/>
      <c r="BI116" s="152"/>
      <c r="BJ116" s="152">
        <v>0</v>
      </c>
      <c r="BK116" s="152"/>
      <c r="BL116" s="152"/>
      <c r="BM116" s="152"/>
      <c r="BN116" s="152"/>
      <c r="BO116" s="152">
        <v>0</v>
      </c>
      <c r="BP116" s="152"/>
      <c r="BQ116" s="152"/>
      <c r="BR116" s="152"/>
      <c r="BS116" s="152"/>
      <c r="BT116" s="152">
        <v>0</v>
      </c>
      <c r="BU116" s="152"/>
      <c r="BV116" s="152"/>
      <c r="BW116" s="152"/>
      <c r="BX116" s="152"/>
      <c r="BY116" s="22"/>
      <c r="BZ116" s="22"/>
      <c r="CA116" s="22"/>
      <c r="CB116" s="22"/>
      <c r="CC116" s="22"/>
      <c r="CD116" s="22"/>
      <c r="CE116" s="22"/>
      <c r="CF116" s="22"/>
      <c r="CG116" s="22"/>
      <c r="CH116" s="22"/>
      <c r="CI116" s="22"/>
    </row>
    <row r="117" spans="1:87" s="4" customFormat="1" ht="15" customHeight="1">
      <c r="A117" s="68">
        <v>0</v>
      </c>
      <c r="B117" s="69"/>
      <c r="C117" s="69"/>
      <c r="D117" s="71" t="s">
        <v>131</v>
      </c>
      <c r="E117" s="72"/>
      <c r="F117" s="72"/>
      <c r="G117" s="72"/>
      <c r="H117" s="72"/>
      <c r="I117" s="72"/>
      <c r="J117" s="72"/>
      <c r="K117" s="72"/>
      <c r="L117" s="72"/>
      <c r="M117" s="72"/>
      <c r="N117" s="72"/>
      <c r="O117" s="72"/>
      <c r="P117" s="73"/>
      <c r="Q117" s="102"/>
      <c r="R117" s="102"/>
      <c r="S117" s="102"/>
      <c r="T117" s="102"/>
      <c r="U117" s="102"/>
      <c r="V117" s="143"/>
      <c r="W117" s="150"/>
      <c r="X117" s="150"/>
      <c r="Y117" s="150"/>
      <c r="Z117" s="150"/>
      <c r="AA117" s="150"/>
      <c r="AB117" s="150"/>
      <c r="AC117" s="150"/>
      <c r="AD117" s="150"/>
      <c r="AE117" s="151"/>
      <c r="AF117" s="108"/>
      <c r="AG117" s="108"/>
      <c r="AH117" s="108"/>
      <c r="AI117" s="108"/>
      <c r="AJ117" s="108"/>
      <c r="AK117" s="108"/>
      <c r="AL117" s="108"/>
      <c r="AM117" s="108"/>
      <c r="AN117" s="108"/>
      <c r="AO117" s="108"/>
      <c r="AP117" s="108"/>
      <c r="AQ117" s="108"/>
      <c r="AR117" s="108"/>
      <c r="AS117" s="108"/>
      <c r="AT117" s="108"/>
      <c r="AU117" s="108"/>
      <c r="AV117" s="108"/>
      <c r="AW117" s="108"/>
      <c r="AX117" s="108"/>
      <c r="AY117" s="108"/>
      <c r="AZ117" s="108"/>
      <c r="BA117" s="108"/>
      <c r="BB117" s="108"/>
      <c r="BC117" s="108"/>
      <c r="BD117" s="108"/>
      <c r="BE117" s="108"/>
      <c r="BF117" s="108"/>
      <c r="BG117" s="108"/>
      <c r="BH117" s="108"/>
      <c r="BI117" s="108"/>
      <c r="BJ117" s="108"/>
      <c r="BK117" s="108"/>
      <c r="BL117" s="108"/>
      <c r="BM117" s="108"/>
      <c r="BN117" s="108"/>
      <c r="BO117" s="108"/>
      <c r="BP117" s="108"/>
      <c r="BQ117" s="108"/>
      <c r="BR117" s="108"/>
      <c r="BS117" s="108"/>
      <c r="BT117" s="108"/>
      <c r="BU117" s="108"/>
      <c r="BV117" s="108"/>
      <c r="BW117" s="108"/>
      <c r="BX117" s="108"/>
      <c r="BY117" s="23"/>
      <c r="BZ117" s="23"/>
      <c r="CA117" s="23"/>
      <c r="CB117" s="23"/>
      <c r="CC117" s="23"/>
      <c r="CD117" s="23"/>
      <c r="CE117" s="23"/>
      <c r="CF117" s="23"/>
      <c r="CG117" s="23"/>
      <c r="CH117" s="23"/>
      <c r="CI117" s="23"/>
    </row>
    <row r="118" spans="1:87" s="8" customFormat="1" ht="84" customHeight="1">
      <c r="A118" s="31">
        <v>1</v>
      </c>
      <c r="B118" s="32"/>
      <c r="C118" s="32"/>
      <c r="D118" s="81" t="s">
        <v>132</v>
      </c>
      <c r="E118" s="82"/>
      <c r="F118" s="82"/>
      <c r="G118" s="82"/>
      <c r="H118" s="82"/>
      <c r="I118" s="82"/>
      <c r="J118" s="82"/>
      <c r="K118" s="82"/>
      <c r="L118" s="82"/>
      <c r="M118" s="82"/>
      <c r="N118" s="82"/>
      <c r="O118" s="82"/>
      <c r="P118" s="83"/>
      <c r="Q118" s="34" t="s">
        <v>128</v>
      </c>
      <c r="R118" s="34"/>
      <c r="S118" s="34"/>
      <c r="T118" s="34"/>
      <c r="U118" s="34"/>
      <c r="V118" s="105" t="s">
        <v>133</v>
      </c>
      <c r="W118" s="138"/>
      <c r="X118" s="138"/>
      <c r="Y118" s="138"/>
      <c r="Z118" s="138"/>
      <c r="AA118" s="138"/>
      <c r="AB118" s="138"/>
      <c r="AC118" s="138"/>
      <c r="AD118" s="138"/>
      <c r="AE118" s="139"/>
      <c r="AF118" s="103">
        <v>100</v>
      </c>
      <c r="AG118" s="103"/>
      <c r="AH118" s="103"/>
      <c r="AI118" s="103"/>
      <c r="AJ118" s="103"/>
      <c r="AK118" s="103">
        <v>0</v>
      </c>
      <c r="AL118" s="103"/>
      <c r="AM118" s="103"/>
      <c r="AN118" s="103"/>
      <c r="AO118" s="103"/>
      <c r="AP118" s="103">
        <v>100</v>
      </c>
      <c r="AQ118" s="103"/>
      <c r="AR118" s="103"/>
      <c r="AS118" s="103"/>
      <c r="AT118" s="103"/>
      <c r="AU118" s="103">
        <v>100</v>
      </c>
      <c r="AV118" s="103"/>
      <c r="AW118" s="103"/>
      <c r="AX118" s="103"/>
      <c r="AY118" s="103"/>
      <c r="AZ118" s="103">
        <v>0</v>
      </c>
      <c r="BA118" s="103"/>
      <c r="BB118" s="103"/>
      <c r="BC118" s="103"/>
      <c r="BD118" s="103"/>
      <c r="BE118" s="103">
        <v>100</v>
      </c>
      <c r="BF118" s="103"/>
      <c r="BG118" s="103"/>
      <c r="BH118" s="103"/>
      <c r="BI118" s="103"/>
      <c r="BJ118" s="103">
        <v>100</v>
      </c>
      <c r="BK118" s="103"/>
      <c r="BL118" s="103"/>
      <c r="BM118" s="103"/>
      <c r="BN118" s="103"/>
      <c r="BO118" s="103">
        <v>0</v>
      </c>
      <c r="BP118" s="103"/>
      <c r="BQ118" s="103"/>
      <c r="BR118" s="103"/>
      <c r="BS118" s="103"/>
      <c r="BT118" s="103">
        <v>100</v>
      </c>
      <c r="BU118" s="103"/>
      <c r="BV118" s="103"/>
      <c r="BW118" s="103"/>
      <c r="BX118" s="103"/>
      <c r="BY118" s="22"/>
      <c r="BZ118" s="22"/>
      <c r="CA118" s="22"/>
      <c r="CB118" s="22"/>
      <c r="CC118" s="22"/>
      <c r="CD118" s="22"/>
      <c r="CE118" s="22"/>
      <c r="CF118" s="22"/>
      <c r="CG118" s="22"/>
      <c r="CH118" s="22"/>
      <c r="CI118" s="22"/>
    </row>
    <row r="119" spans="1:87" s="8" customFormat="1" ht="82.15" customHeight="1">
      <c r="A119" s="31">
        <v>2</v>
      </c>
      <c r="B119" s="32"/>
      <c r="C119" s="32"/>
      <c r="D119" s="81" t="s">
        <v>134</v>
      </c>
      <c r="E119" s="82"/>
      <c r="F119" s="82"/>
      <c r="G119" s="82"/>
      <c r="H119" s="82"/>
      <c r="I119" s="82"/>
      <c r="J119" s="82"/>
      <c r="K119" s="82"/>
      <c r="L119" s="82"/>
      <c r="M119" s="82"/>
      <c r="N119" s="82"/>
      <c r="O119" s="82"/>
      <c r="P119" s="83"/>
      <c r="Q119" s="34" t="s">
        <v>128</v>
      </c>
      <c r="R119" s="34"/>
      <c r="S119" s="34"/>
      <c r="T119" s="34"/>
      <c r="U119" s="34"/>
      <c r="V119" s="105" t="s">
        <v>133</v>
      </c>
      <c r="W119" s="138"/>
      <c r="X119" s="138"/>
      <c r="Y119" s="138"/>
      <c r="Z119" s="138"/>
      <c r="AA119" s="138"/>
      <c r="AB119" s="138"/>
      <c r="AC119" s="138"/>
      <c r="AD119" s="138"/>
      <c r="AE119" s="139"/>
      <c r="AF119" s="103">
        <v>100</v>
      </c>
      <c r="AG119" s="103"/>
      <c r="AH119" s="103"/>
      <c r="AI119" s="103"/>
      <c r="AJ119" s="103"/>
      <c r="AK119" s="103">
        <v>0</v>
      </c>
      <c r="AL119" s="103"/>
      <c r="AM119" s="103"/>
      <c r="AN119" s="103"/>
      <c r="AO119" s="103"/>
      <c r="AP119" s="103">
        <v>100</v>
      </c>
      <c r="AQ119" s="103"/>
      <c r="AR119" s="103"/>
      <c r="AS119" s="103"/>
      <c r="AT119" s="103"/>
      <c r="AU119" s="103">
        <v>100</v>
      </c>
      <c r="AV119" s="103"/>
      <c r="AW119" s="103"/>
      <c r="AX119" s="103"/>
      <c r="AY119" s="103"/>
      <c r="AZ119" s="103">
        <v>0</v>
      </c>
      <c r="BA119" s="103"/>
      <c r="BB119" s="103"/>
      <c r="BC119" s="103"/>
      <c r="BD119" s="103"/>
      <c r="BE119" s="103">
        <v>100</v>
      </c>
      <c r="BF119" s="103"/>
      <c r="BG119" s="103"/>
      <c r="BH119" s="103"/>
      <c r="BI119" s="103"/>
      <c r="BJ119" s="103">
        <v>100</v>
      </c>
      <c r="BK119" s="103"/>
      <c r="BL119" s="103"/>
      <c r="BM119" s="103"/>
      <c r="BN119" s="103"/>
      <c r="BO119" s="103">
        <v>0</v>
      </c>
      <c r="BP119" s="103"/>
      <c r="BQ119" s="103"/>
      <c r="BR119" s="103"/>
      <c r="BS119" s="103"/>
      <c r="BT119" s="103">
        <v>100</v>
      </c>
      <c r="BU119" s="103"/>
      <c r="BV119" s="103"/>
      <c r="BW119" s="103"/>
      <c r="BX119" s="103"/>
      <c r="BY119" s="22"/>
      <c r="BZ119" s="22"/>
      <c r="CA119" s="22"/>
      <c r="CB119" s="22"/>
      <c r="CC119" s="22"/>
      <c r="CD119" s="22"/>
      <c r="CE119" s="22"/>
      <c r="CF119" s="22"/>
      <c r="CG119" s="22"/>
      <c r="CH119" s="22"/>
      <c r="CI119" s="22"/>
    </row>
    <row r="121" spans="1:87" ht="14.25" customHeight="1">
      <c r="A121" s="44" t="s">
        <v>177</v>
      </c>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row>
    <row r="122" spans="1:87" ht="23.1" customHeight="1">
      <c r="A122" s="57" t="s">
        <v>9</v>
      </c>
      <c r="B122" s="58"/>
      <c r="C122" s="58"/>
      <c r="D122" s="34" t="s">
        <v>12</v>
      </c>
      <c r="E122" s="34"/>
      <c r="F122" s="34"/>
      <c r="G122" s="34"/>
      <c r="H122" s="34"/>
      <c r="I122" s="34"/>
      <c r="J122" s="34"/>
      <c r="K122" s="34"/>
      <c r="L122" s="34"/>
      <c r="M122" s="34"/>
      <c r="N122" s="34"/>
      <c r="O122" s="34"/>
      <c r="P122" s="34"/>
      <c r="Q122" s="34" t="s">
        <v>11</v>
      </c>
      <c r="R122" s="34"/>
      <c r="S122" s="34"/>
      <c r="T122" s="34"/>
      <c r="U122" s="34"/>
      <c r="V122" s="34" t="s">
        <v>10</v>
      </c>
      <c r="W122" s="34"/>
      <c r="X122" s="34"/>
      <c r="Y122" s="34"/>
      <c r="Z122" s="34"/>
      <c r="AA122" s="34"/>
      <c r="AB122" s="34"/>
      <c r="AC122" s="34"/>
      <c r="AD122" s="34"/>
      <c r="AE122" s="34"/>
      <c r="AF122" s="28" t="s">
        <v>0</v>
      </c>
      <c r="AG122" s="29"/>
      <c r="AH122" s="29"/>
      <c r="AI122" s="29"/>
      <c r="AJ122" s="29"/>
      <c r="AK122" s="29"/>
      <c r="AL122" s="29"/>
      <c r="AM122" s="29"/>
      <c r="AN122" s="29"/>
      <c r="AO122" s="29"/>
      <c r="AP122" s="29"/>
      <c r="AQ122" s="29"/>
      <c r="AR122" s="29"/>
      <c r="AS122" s="29"/>
      <c r="AT122" s="30"/>
      <c r="AU122" s="28" t="s">
        <v>1</v>
      </c>
      <c r="AV122" s="29"/>
      <c r="AW122" s="29"/>
      <c r="AX122" s="29"/>
      <c r="AY122" s="29"/>
      <c r="AZ122" s="29"/>
      <c r="BA122" s="29"/>
      <c r="BB122" s="29"/>
      <c r="BC122" s="29"/>
      <c r="BD122" s="29"/>
      <c r="BE122" s="29"/>
      <c r="BF122" s="29"/>
      <c r="BG122" s="29"/>
      <c r="BH122" s="29"/>
      <c r="BI122" s="30"/>
    </row>
    <row r="123" spans="1:87" ht="28.5" customHeight="1">
      <c r="A123" s="60"/>
      <c r="B123" s="61"/>
      <c r="C123" s="61"/>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t="s">
        <v>7</v>
      </c>
      <c r="AG123" s="34"/>
      <c r="AH123" s="34"/>
      <c r="AI123" s="34"/>
      <c r="AJ123" s="34"/>
      <c r="AK123" s="34" t="s">
        <v>6</v>
      </c>
      <c r="AL123" s="34"/>
      <c r="AM123" s="34"/>
      <c r="AN123" s="34"/>
      <c r="AO123" s="34"/>
      <c r="AP123" s="34" t="s">
        <v>54</v>
      </c>
      <c r="AQ123" s="34"/>
      <c r="AR123" s="34"/>
      <c r="AS123" s="34"/>
      <c r="AT123" s="34"/>
      <c r="AU123" s="34" t="s">
        <v>7</v>
      </c>
      <c r="AV123" s="34"/>
      <c r="AW123" s="34"/>
      <c r="AX123" s="34"/>
      <c r="AY123" s="34"/>
      <c r="AZ123" s="34" t="s">
        <v>6</v>
      </c>
      <c r="BA123" s="34"/>
      <c r="BB123" s="34"/>
      <c r="BC123" s="34"/>
      <c r="BD123" s="34"/>
      <c r="BE123" s="34" t="s">
        <v>43</v>
      </c>
      <c r="BF123" s="34"/>
      <c r="BG123" s="34"/>
      <c r="BH123" s="34"/>
      <c r="BI123" s="34"/>
    </row>
    <row r="124" spans="1:87" ht="15" customHeight="1">
      <c r="A124" s="28">
        <v>1</v>
      </c>
      <c r="B124" s="29"/>
      <c r="C124" s="29"/>
      <c r="D124" s="34">
        <v>2</v>
      </c>
      <c r="E124" s="34"/>
      <c r="F124" s="34"/>
      <c r="G124" s="34"/>
      <c r="H124" s="34"/>
      <c r="I124" s="34"/>
      <c r="J124" s="34"/>
      <c r="K124" s="34"/>
      <c r="L124" s="34"/>
      <c r="M124" s="34"/>
      <c r="N124" s="34"/>
      <c r="O124" s="34"/>
      <c r="P124" s="34"/>
      <c r="Q124" s="34">
        <v>3</v>
      </c>
      <c r="R124" s="34"/>
      <c r="S124" s="34"/>
      <c r="T124" s="34"/>
      <c r="U124" s="34"/>
      <c r="V124" s="34">
        <v>4</v>
      </c>
      <c r="W124" s="34"/>
      <c r="X124" s="34"/>
      <c r="Y124" s="34"/>
      <c r="Z124" s="34"/>
      <c r="AA124" s="34"/>
      <c r="AB124" s="34"/>
      <c r="AC124" s="34"/>
      <c r="AD124" s="34"/>
      <c r="AE124" s="34"/>
      <c r="AF124" s="34">
        <v>5</v>
      </c>
      <c r="AG124" s="34"/>
      <c r="AH124" s="34"/>
      <c r="AI124" s="34"/>
      <c r="AJ124" s="34"/>
      <c r="AK124" s="34">
        <v>6</v>
      </c>
      <c r="AL124" s="34"/>
      <c r="AM124" s="34"/>
      <c r="AN124" s="34"/>
      <c r="AO124" s="34"/>
      <c r="AP124" s="34">
        <v>7</v>
      </c>
      <c r="AQ124" s="34"/>
      <c r="AR124" s="34"/>
      <c r="AS124" s="34"/>
      <c r="AT124" s="34"/>
      <c r="AU124" s="34">
        <v>8</v>
      </c>
      <c r="AV124" s="34"/>
      <c r="AW124" s="34"/>
      <c r="AX124" s="34"/>
      <c r="AY124" s="34"/>
      <c r="AZ124" s="34">
        <v>9</v>
      </c>
      <c r="BA124" s="34"/>
      <c r="BB124" s="34"/>
      <c r="BC124" s="34"/>
      <c r="BD124" s="34"/>
      <c r="BE124" s="34">
        <v>10</v>
      </c>
      <c r="BF124" s="34"/>
      <c r="BG124" s="34"/>
      <c r="BH124" s="34"/>
      <c r="BI124" s="34"/>
    </row>
    <row r="125" spans="1:87" s="4" customFormat="1" ht="15.75">
      <c r="A125" s="68">
        <v>0</v>
      </c>
      <c r="B125" s="69"/>
      <c r="C125" s="69"/>
      <c r="D125" s="100" t="s">
        <v>104</v>
      </c>
      <c r="E125" s="100"/>
      <c r="F125" s="100"/>
      <c r="G125" s="100"/>
      <c r="H125" s="100"/>
      <c r="I125" s="100"/>
      <c r="J125" s="100"/>
      <c r="K125" s="100"/>
      <c r="L125" s="100"/>
      <c r="M125" s="100"/>
      <c r="N125" s="100"/>
      <c r="O125" s="100"/>
      <c r="P125" s="100"/>
      <c r="Q125" s="102"/>
      <c r="R125" s="102"/>
      <c r="S125" s="102"/>
      <c r="T125" s="102"/>
      <c r="U125" s="102"/>
      <c r="V125" s="102"/>
      <c r="W125" s="102"/>
      <c r="X125" s="102"/>
      <c r="Y125" s="102"/>
      <c r="Z125" s="102"/>
      <c r="AA125" s="102"/>
      <c r="AB125" s="102"/>
      <c r="AC125" s="102"/>
      <c r="AD125" s="102"/>
      <c r="AE125" s="102"/>
      <c r="AF125" s="101"/>
      <c r="AG125" s="101"/>
      <c r="AH125" s="101"/>
      <c r="AI125" s="101"/>
      <c r="AJ125" s="101"/>
      <c r="AK125" s="101"/>
      <c r="AL125" s="101"/>
      <c r="AM125" s="101"/>
      <c r="AN125" s="101"/>
      <c r="AO125" s="101"/>
      <c r="AP125" s="101"/>
      <c r="AQ125" s="101"/>
      <c r="AR125" s="101"/>
      <c r="AS125" s="101"/>
      <c r="AT125" s="101"/>
      <c r="AU125" s="101"/>
      <c r="AV125" s="101"/>
      <c r="AW125" s="101"/>
      <c r="AX125" s="101"/>
      <c r="AY125" s="101"/>
      <c r="AZ125" s="101"/>
      <c r="BA125" s="101"/>
      <c r="BB125" s="101"/>
      <c r="BC125" s="101"/>
      <c r="BD125" s="101"/>
      <c r="BE125" s="101"/>
      <c r="BF125" s="101"/>
      <c r="BG125" s="101"/>
      <c r="BH125" s="101"/>
      <c r="BI125" s="101"/>
      <c r="BJ125" s="23"/>
      <c r="BK125" s="23"/>
      <c r="BL125" s="23"/>
      <c r="BM125" s="23"/>
      <c r="BN125" s="23"/>
      <c r="BO125" s="23"/>
      <c r="BP125" s="23"/>
      <c r="BQ125" s="23"/>
      <c r="BR125" s="23"/>
      <c r="BS125" s="23"/>
      <c r="BT125" s="23"/>
      <c r="BU125" s="23"/>
      <c r="BV125" s="23"/>
      <c r="BW125" s="23"/>
      <c r="BX125" s="23"/>
      <c r="BY125" s="23"/>
      <c r="BZ125" s="23"/>
      <c r="CA125" s="23" t="s">
        <v>33</v>
      </c>
      <c r="CB125" s="23"/>
      <c r="CC125" s="23"/>
      <c r="CD125" s="23"/>
      <c r="CE125" s="23"/>
      <c r="CF125" s="23"/>
      <c r="CG125" s="23"/>
      <c r="CH125" s="23"/>
      <c r="CI125" s="23"/>
    </row>
    <row r="126" spans="1:87" s="8" customFormat="1" ht="124.9" customHeight="1">
      <c r="A126" s="31">
        <v>1</v>
      </c>
      <c r="B126" s="32"/>
      <c r="C126" s="32"/>
      <c r="D126" s="81" t="s">
        <v>105</v>
      </c>
      <c r="E126" s="82"/>
      <c r="F126" s="82"/>
      <c r="G126" s="82"/>
      <c r="H126" s="82"/>
      <c r="I126" s="82"/>
      <c r="J126" s="82"/>
      <c r="K126" s="82"/>
      <c r="L126" s="82"/>
      <c r="M126" s="82"/>
      <c r="N126" s="82"/>
      <c r="O126" s="82"/>
      <c r="P126" s="83"/>
      <c r="Q126" s="34" t="s">
        <v>106</v>
      </c>
      <c r="R126" s="34"/>
      <c r="S126" s="34"/>
      <c r="T126" s="34"/>
      <c r="U126" s="34"/>
      <c r="V126" s="109" t="s">
        <v>107</v>
      </c>
      <c r="W126" s="121"/>
      <c r="X126" s="121"/>
      <c r="Y126" s="121"/>
      <c r="Z126" s="121"/>
      <c r="AA126" s="121"/>
      <c r="AB126" s="121"/>
      <c r="AC126" s="121"/>
      <c r="AD126" s="121"/>
      <c r="AE126" s="122"/>
      <c r="AF126" s="103">
        <v>0</v>
      </c>
      <c r="AG126" s="103"/>
      <c r="AH126" s="103"/>
      <c r="AI126" s="103"/>
      <c r="AJ126" s="103"/>
      <c r="AK126" s="103">
        <v>0</v>
      </c>
      <c r="AL126" s="103"/>
      <c r="AM126" s="103"/>
      <c r="AN126" s="103"/>
      <c r="AO126" s="103"/>
      <c r="AP126" s="103">
        <v>0</v>
      </c>
      <c r="AQ126" s="103"/>
      <c r="AR126" s="103"/>
      <c r="AS126" s="103"/>
      <c r="AT126" s="103"/>
      <c r="AU126" s="103">
        <v>0</v>
      </c>
      <c r="AV126" s="103"/>
      <c r="AW126" s="103"/>
      <c r="AX126" s="103"/>
      <c r="AY126" s="103"/>
      <c r="AZ126" s="103">
        <v>0</v>
      </c>
      <c r="BA126" s="103"/>
      <c r="BB126" s="103"/>
      <c r="BC126" s="103"/>
      <c r="BD126" s="103"/>
      <c r="BE126" s="103">
        <v>0</v>
      </c>
      <c r="BF126" s="103"/>
      <c r="BG126" s="103"/>
      <c r="BH126" s="103"/>
      <c r="BI126" s="103"/>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row>
    <row r="127" spans="1:87" s="4" customFormat="1" ht="15.75">
      <c r="A127" s="68">
        <v>0</v>
      </c>
      <c r="B127" s="69"/>
      <c r="C127" s="69"/>
      <c r="D127" s="71" t="s">
        <v>108</v>
      </c>
      <c r="E127" s="72"/>
      <c r="F127" s="72"/>
      <c r="G127" s="72"/>
      <c r="H127" s="72"/>
      <c r="I127" s="72"/>
      <c r="J127" s="72"/>
      <c r="K127" s="72"/>
      <c r="L127" s="72"/>
      <c r="M127" s="72"/>
      <c r="N127" s="72"/>
      <c r="O127" s="72"/>
      <c r="P127" s="73"/>
      <c r="Q127" s="102"/>
      <c r="R127" s="102"/>
      <c r="S127" s="102"/>
      <c r="T127" s="102"/>
      <c r="U127" s="102"/>
      <c r="V127" s="112"/>
      <c r="W127" s="113"/>
      <c r="X127" s="113"/>
      <c r="Y127" s="113"/>
      <c r="Z127" s="113"/>
      <c r="AA127" s="113"/>
      <c r="AB127" s="113"/>
      <c r="AC127" s="113"/>
      <c r="AD127" s="113"/>
      <c r="AE127" s="114"/>
      <c r="AF127" s="108"/>
      <c r="AG127" s="108"/>
      <c r="AH127" s="108"/>
      <c r="AI127" s="108"/>
      <c r="AJ127" s="108"/>
      <c r="AK127" s="108"/>
      <c r="AL127" s="108"/>
      <c r="AM127" s="108"/>
      <c r="AN127" s="108"/>
      <c r="AO127" s="108"/>
      <c r="AP127" s="108"/>
      <c r="AQ127" s="108"/>
      <c r="AR127" s="108"/>
      <c r="AS127" s="108"/>
      <c r="AT127" s="108"/>
      <c r="AU127" s="108"/>
      <c r="AV127" s="108"/>
      <c r="AW127" s="108"/>
      <c r="AX127" s="108"/>
      <c r="AY127" s="108"/>
      <c r="AZ127" s="108"/>
      <c r="BA127" s="108"/>
      <c r="BB127" s="108"/>
      <c r="BC127" s="108"/>
      <c r="BD127" s="108"/>
      <c r="BE127" s="108"/>
      <c r="BF127" s="108"/>
      <c r="BG127" s="108"/>
      <c r="BH127" s="108"/>
      <c r="BI127" s="108"/>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row>
    <row r="128" spans="1:87" s="8" customFormat="1" ht="45.6" customHeight="1">
      <c r="A128" s="31">
        <v>1</v>
      </c>
      <c r="B128" s="32"/>
      <c r="C128" s="32"/>
      <c r="D128" s="81" t="s">
        <v>109</v>
      </c>
      <c r="E128" s="82"/>
      <c r="F128" s="82"/>
      <c r="G128" s="82"/>
      <c r="H128" s="82"/>
      <c r="I128" s="82"/>
      <c r="J128" s="82"/>
      <c r="K128" s="82"/>
      <c r="L128" s="82"/>
      <c r="M128" s="82"/>
      <c r="N128" s="82"/>
      <c r="O128" s="82"/>
      <c r="P128" s="83"/>
      <c r="Q128" s="34" t="s">
        <v>110</v>
      </c>
      <c r="R128" s="34"/>
      <c r="S128" s="34"/>
      <c r="T128" s="34"/>
      <c r="U128" s="34"/>
      <c r="V128" s="109" t="s">
        <v>111</v>
      </c>
      <c r="W128" s="110"/>
      <c r="X128" s="110"/>
      <c r="Y128" s="110"/>
      <c r="Z128" s="110"/>
      <c r="AA128" s="110"/>
      <c r="AB128" s="110"/>
      <c r="AC128" s="110"/>
      <c r="AD128" s="110"/>
      <c r="AE128" s="111"/>
      <c r="AF128" s="103">
        <v>0</v>
      </c>
      <c r="AG128" s="103"/>
      <c r="AH128" s="103"/>
      <c r="AI128" s="103"/>
      <c r="AJ128" s="103"/>
      <c r="AK128" s="103">
        <v>0</v>
      </c>
      <c r="AL128" s="103"/>
      <c r="AM128" s="103"/>
      <c r="AN128" s="103"/>
      <c r="AO128" s="103"/>
      <c r="AP128" s="103">
        <v>0</v>
      </c>
      <c r="AQ128" s="103"/>
      <c r="AR128" s="103"/>
      <c r="AS128" s="103"/>
      <c r="AT128" s="103"/>
      <c r="AU128" s="103">
        <v>0</v>
      </c>
      <c r="AV128" s="103"/>
      <c r="AW128" s="103"/>
      <c r="AX128" s="103"/>
      <c r="AY128" s="103"/>
      <c r="AZ128" s="103">
        <v>0</v>
      </c>
      <c r="BA128" s="103"/>
      <c r="BB128" s="103"/>
      <c r="BC128" s="103"/>
      <c r="BD128" s="103"/>
      <c r="BE128" s="103">
        <v>0</v>
      </c>
      <c r="BF128" s="103"/>
      <c r="BG128" s="103"/>
      <c r="BH128" s="103"/>
      <c r="BI128" s="103"/>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row>
    <row r="129" spans="1:87" s="8" customFormat="1" ht="30" customHeight="1">
      <c r="A129" s="31">
        <v>2</v>
      </c>
      <c r="B129" s="32"/>
      <c r="C129" s="32"/>
      <c r="D129" s="81" t="s">
        <v>112</v>
      </c>
      <c r="E129" s="82"/>
      <c r="F129" s="82"/>
      <c r="G129" s="82"/>
      <c r="H129" s="82"/>
      <c r="I129" s="82"/>
      <c r="J129" s="82"/>
      <c r="K129" s="82"/>
      <c r="L129" s="82"/>
      <c r="M129" s="82"/>
      <c r="N129" s="82"/>
      <c r="O129" s="82"/>
      <c r="P129" s="83"/>
      <c r="Q129" s="34" t="s">
        <v>110</v>
      </c>
      <c r="R129" s="34"/>
      <c r="S129" s="34"/>
      <c r="T129" s="34"/>
      <c r="U129" s="34"/>
      <c r="V129" s="109" t="s">
        <v>111</v>
      </c>
      <c r="W129" s="110"/>
      <c r="X129" s="110"/>
      <c r="Y129" s="110"/>
      <c r="Z129" s="110"/>
      <c r="AA129" s="110"/>
      <c r="AB129" s="110"/>
      <c r="AC129" s="110"/>
      <c r="AD129" s="110"/>
      <c r="AE129" s="111"/>
      <c r="AF129" s="103">
        <v>0</v>
      </c>
      <c r="AG129" s="103"/>
      <c r="AH129" s="103"/>
      <c r="AI129" s="103"/>
      <c r="AJ129" s="103"/>
      <c r="AK129" s="103">
        <v>0</v>
      </c>
      <c r="AL129" s="103"/>
      <c r="AM129" s="103"/>
      <c r="AN129" s="103"/>
      <c r="AO129" s="103"/>
      <c r="AP129" s="103">
        <v>0</v>
      </c>
      <c r="AQ129" s="103"/>
      <c r="AR129" s="103"/>
      <c r="AS129" s="103"/>
      <c r="AT129" s="103"/>
      <c r="AU129" s="103">
        <v>0</v>
      </c>
      <c r="AV129" s="103"/>
      <c r="AW129" s="103"/>
      <c r="AX129" s="103"/>
      <c r="AY129" s="103"/>
      <c r="AZ129" s="103">
        <v>0</v>
      </c>
      <c r="BA129" s="103"/>
      <c r="BB129" s="103"/>
      <c r="BC129" s="103"/>
      <c r="BD129" s="103"/>
      <c r="BE129" s="103">
        <v>0</v>
      </c>
      <c r="BF129" s="103"/>
      <c r="BG129" s="103"/>
      <c r="BH129" s="103"/>
      <c r="BI129" s="103"/>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row>
    <row r="130" spans="1:87" s="8" customFormat="1" ht="30" customHeight="1">
      <c r="A130" s="31">
        <v>3</v>
      </c>
      <c r="B130" s="32"/>
      <c r="C130" s="32"/>
      <c r="D130" s="81" t="s">
        <v>113</v>
      </c>
      <c r="E130" s="82"/>
      <c r="F130" s="82"/>
      <c r="G130" s="82"/>
      <c r="H130" s="82"/>
      <c r="I130" s="82"/>
      <c r="J130" s="82"/>
      <c r="K130" s="82"/>
      <c r="L130" s="82"/>
      <c r="M130" s="82"/>
      <c r="N130" s="82"/>
      <c r="O130" s="82"/>
      <c r="P130" s="83"/>
      <c r="Q130" s="34" t="s">
        <v>110</v>
      </c>
      <c r="R130" s="34"/>
      <c r="S130" s="34"/>
      <c r="T130" s="34"/>
      <c r="U130" s="34"/>
      <c r="V130" s="109" t="s">
        <v>111</v>
      </c>
      <c r="W130" s="110"/>
      <c r="X130" s="110"/>
      <c r="Y130" s="110"/>
      <c r="Z130" s="110"/>
      <c r="AA130" s="110"/>
      <c r="AB130" s="110"/>
      <c r="AC130" s="110"/>
      <c r="AD130" s="110"/>
      <c r="AE130" s="111"/>
      <c r="AF130" s="103">
        <v>0</v>
      </c>
      <c r="AG130" s="103"/>
      <c r="AH130" s="103"/>
      <c r="AI130" s="103"/>
      <c r="AJ130" s="103"/>
      <c r="AK130" s="103">
        <v>0</v>
      </c>
      <c r="AL130" s="103"/>
      <c r="AM130" s="103"/>
      <c r="AN130" s="103"/>
      <c r="AO130" s="103"/>
      <c r="AP130" s="103">
        <v>0</v>
      </c>
      <c r="AQ130" s="103"/>
      <c r="AR130" s="103"/>
      <c r="AS130" s="103"/>
      <c r="AT130" s="103"/>
      <c r="AU130" s="103">
        <v>0</v>
      </c>
      <c r="AV130" s="103"/>
      <c r="AW130" s="103"/>
      <c r="AX130" s="103"/>
      <c r="AY130" s="103"/>
      <c r="AZ130" s="103">
        <v>0</v>
      </c>
      <c r="BA130" s="103"/>
      <c r="BB130" s="103"/>
      <c r="BC130" s="103"/>
      <c r="BD130" s="103"/>
      <c r="BE130" s="103">
        <v>0</v>
      </c>
      <c r="BF130" s="103"/>
      <c r="BG130" s="103"/>
      <c r="BH130" s="103"/>
      <c r="BI130" s="103"/>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row>
    <row r="131" spans="1:87" s="8" customFormat="1" ht="45" customHeight="1">
      <c r="A131" s="31">
        <v>4</v>
      </c>
      <c r="B131" s="32"/>
      <c r="C131" s="32"/>
      <c r="D131" s="81" t="s">
        <v>114</v>
      </c>
      <c r="E131" s="82"/>
      <c r="F131" s="82"/>
      <c r="G131" s="82"/>
      <c r="H131" s="82"/>
      <c r="I131" s="82"/>
      <c r="J131" s="82"/>
      <c r="K131" s="82"/>
      <c r="L131" s="82"/>
      <c r="M131" s="82"/>
      <c r="N131" s="82"/>
      <c r="O131" s="82"/>
      <c r="P131" s="83"/>
      <c r="Q131" s="34" t="s">
        <v>115</v>
      </c>
      <c r="R131" s="34"/>
      <c r="S131" s="34"/>
      <c r="T131" s="34"/>
      <c r="U131" s="34"/>
      <c r="V131" s="109" t="s">
        <v>116</v>
      </c>
      <c r="W131" s="110"/>
      <c r="X131" s="110"/>
      <c r="Y131" s="110"/>
      <c r="Z131" s="110"/>
      <c r="AA131" s="110"/>
      <c r="AB131" s="110"/>
      <c r="AC131" s="110"/>
      <c r="AD131" s="110"/>
      <c r="AE131" s="111"/>
      <c r="AF131" s="103">
        <v>0</v>
      </c>
      <c r="AG131" s="103"/>
      <c r="AH131" s="103"/>
      <c r="AI131" s="103"/>
      <c r="AJ131" s="103"/>
      <c r="AK131" s="103">
        <v>0</v>
      </c>
      <c r="AL131" s="103"/>
      <c r="AM131" s="103"/>
      <c r="AN131" s="103"/>
      <c r="AO131" s="103"/>
      <c r="AP131" s="103">
        <v>0</v>
      </c>
      <c r="AQ131" s="103"/>
      <c r="AR131" s="103"/>
      <c r="AS131" s="103"/>
      <c r="AT131" s="103"/>
      <c r="AU131" s="103">
        <v>0</v>
      </c>
      <c r="AV131" s="103"/>
      <c r="AW131" s="103"/>
      <c r="AX131" s="103"/>
      <c r="AY131" s="103"/>
      <c r="AZ131" s="103">
        <v>0</v>
      </c>
      <c r="BA131" s="103"/>
      <c r="BB131" s="103"/>
      <c r="BC131" s="103"/>
      <c r="BD131" s="103"/>
      <c r="BE131" s="103">
        <v>0</v>
      </c>
      <c r="BF131" s="103"/>
      <c r="BG131" s="103"/>
      <c r="BH131" s="103"/>
      <c r="BI131" s="103"/>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row>
    <row r="132" spans="1:87" s="8" customFormat="1" ht="31.9" customHeight="1">
      <c r="A132" s="31">
        <v>5</v>
      </c>
      <c r="B132" s="32"/>
      <c r="C132" s="32"/>
      <c r="D132" s="81" t="s">
        <v>117</v>
      </c>
      <c r="E132" s="82"/>
      <c r="F132" s="82"/>
      <c r="G132" s="82"/>
      <c r="H132" s="82"/>
      <c r="I132" s="82"/>
      <c r="J132" s="82"/>
      <c r="K132" s="82"/>
      <c r="L132" s="82"/>
      <c r="M132" s="82"/>
      <c r="N132" s="82"/>
      <c r="O132" s="82"/>
      <c r="P132" s="83"/>
      <c r="Q132" s="34" t="s">
        <v>115</v>
      </c>
      <c r="R132" s="34"/>
      <c r="S132" s="34"/>
      <c r="T132" s="34"/>
      <c r="U132" s="34"/>
      <c r="V132" s="109" t="s">
        <v>116</v>
      </c>
      <c r="W132" s="110"/>
      <c r="X132" s="110"/>
      <c r="Y132" s="110"/>
      <c r="Z132" s="110"/>
      <c r="AA132" s="110"/>
      <c r="AB132" s="110"/>
      <c r="AC132" s="110"/>
      <c r="AD132" s="110"/>
      <c r="AE132" s="111"/>
      <c r="AF132" s="103">
        <v>0</v>
      </c>
      <c r="AG132" s="103"/>
      <c r="AH132" s="103"/>
      <c r="AI132" s="103"/>
      <c r="AJ132" s="103"/>
      <c r="AK132" s="103">
        <v>0</v>
      </c>
      <c r="AL132" s="103"/>
      <c r="AM132" s="103"/>
      <c r="AN132" s="103"/>
      <c r="AO132" s="103"/>
      <c r="AP132" s="103">
        <v>0</v>
      </c>
      <c r="AQ132" s="103"/>
      <c r="AR132" s="103"/>
      <c r="AS132" s="103"/>
      <c r="AT132" s="103"/>
      <c r="AU132" s="103">
        <v>0</v>
      </c>
      <c r="AV132" s="103"/>
      <c r="AW132" s="103"/>
      <c r="AX132" s="103"/>
      <c r="AY132" s="103"/>
      <c r="AZ132" s="103">
        <v>0</v>
      </c>
      <c r="BA132" s="103"/>
      <c r="BB132" s="103"/>
      <c r="BC132" s="103"/>
      <c r="BD132" s="103"/>
      <c r="BE132" s="103">
        <v>0</v>
      </c>
      <c r="BF132" s="103"/>
      <c r="BG132" s="103"/>
      <c r="BH132" s="103"/>
      <c r="BI132" s="103"/>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row>
    <row r="133" spans="1:87" s="8" customFormat="1" ht="48.6" customHeight="1">
      <c r="A133" s="31">
        <v>6</v>
      </c>
      <c r="B133" s="32"/>
      <c r="C133" s="32"/>
      <c r="D133" s="81" t="s">
        <v>118</v>
      </c>
      <c r="E133" s="82"/>
      <c r="F133" s="82"/>
      <c r="G133" s="82"/>
      <c r="H133" s="82"/>
      <c r="I133" s="82"/>
      <c r="J133" s="82"/>
      <c r="K133" s="82"/>
      <c r="L133" s="82"/>
      <c r="M133" s="82"/>
      <c r="N133" s="82"/>
      <c r="O133" s="82"/>
      <c r="P133" s="83"/>
      <c r="Q133" s="34" t="s">
        <v>115</v>
      </c>
      <c r="R133" s="34"/>
      <c r="S133" s="34"/>
      <c r="T133" s="34"/>
      <c r="U133" s="34"/>
      <c r="V133" s="109" t="s">
        <v>116</v>
      </c>
      <c r="W133" s="110"/>
      <c r="X133" s="110"/>
      <c r="Y133" s="110"/>
      <c r="Z133" s="110"/>
      <c r="AA133" s="110"/>
      <c r="AB133" s="110"/>
      <c r="AC133" s="110"/>
      <c r="AD133" s="110"/>
      <c r="AE133" s="111"/>
      <c r="AF133" s="103">
        <v>0</v>
      </c>
      <c r="AG133" s="103"/>
      <c r="AH133" s="103"/>
      <c r="AI133" s="103"/>
      <c r="AJ133" s="103"/>
      <c r="AK133" s="103">
        <v>0</v>
      </c>
      <c r="AL133" s="103"/>
      <c r="AM133" s="103"/>
      <c r="AN133" s="103"/>
      <c r="AO133" s="103"/>
      <c r="AP133" s="103">
        <v>0</v>
      </c>
      <c r="AQ133" s="103"/>
      <c r="AR133" s="103"/>
      <c r="AS133" s="103"/>
      <c r="AT133" s="103"/>
      <c r="AU133" s="103">
        <v>0</v>
      </c>
      <c r="AV133" s="103"/>
      <c r="AW133" s="103"/>
      <c r="AX133" s="103"/>
      <c r="AY133" s="103"/>
      <c r="AZ133" s="103">
        <v>0</v>
      </c>
      <c r="BA133" s="103"/>
      <c r="BB133" s="103"/>
      <c r="BC133" s="103"/>
      <c r="BD133" s="103"/>
      <c r="BE133" s="103">
        <v>0</v>
      </c>
      <c r="BF133" s="103"/>
      <c r="BG133" s="103"/>
      <c r="BH133" s="103"/>
      <c r="BI133" s="103"/>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row>
    <row r="134" spans="1:87" s="4" customFormat="1" ht="15.75">
      <c r="A134" s="68">
        <v>0</v>
      </c>
      <c r="B134" s="69"/>
      <c r="C134" s="69"/>
      <c r="D134" s="71" t="s">
        <v>119</v>
      </c>
      <c r="E134" s="72"/>
      <c r="F134" s="72"/>
      <c r="G134" s="72"/>
      <c r="H134" s="72"/>
      <c r="I134" s="72"/>
      <c r="J134" s="72"/>
      <c r="K134" s="72"/>
      <c r="L134" s="72"/>
      <c r="M134" s="72"/>
      <c r="N134" s="72"/>
      <c r="O134" s="72"/>
      <c r="P134" s="73"/>
      <c r="Q134" s="102"/>
      <c r="R134" s="102"/>
      <c r="S134" s="102"/>
      <c r="T134" s="102"/>
      <c r="U134" s="102"/>
      <c r="V134" s="112"/>
      <c r="W134" s="117"/>
      <c r="X134" s="117"/>
      <c r="Y134" s="117"/>
      <c r="Z134" s="117"/>
      <c r="AA134" s="117"/>
      <c r="AB134" s="117"/>
      <c r="AC134" s="117"/>
      <c r="AD134" s="117"/>
      <c r="AE134" s="118"/>
      <c r="AF134" s="108"/>
      <c r="AG134" s="108"/>
      <c r="AH134" s="108"/>
      <c r="AI134" s="108"/>
      <c r="AJ134" s="108"/>
      <c r="AK134" s="108"/>
      <c r="AL134" s="108"/>
      <c r="AM134" s="108"/>
      <c r="AN134" s="108"/>
      <c r="AO134" s="108"/>
      <c r="AP134" s="108"/>
      <c r="AQ134" s="108"/>
      <c r="AR134" s="108"/>
      <c r="AS134" s="108"/>
      <c r="AT134" s="108"/>
      <c r="AU134" s="108"/>
      <c r="AV134" s="108"/>
      <c r="AW134" s="108"/>
      <c r="AX134" s="108"/>
      <c r="AY134" s="108"/>
      <c r="AZ134" s="108"/>
      <c r="BA134" s="108"/>
      <c r="BB134" s="108"/>
      <c r="BC134" s="108"/>
      <c r="BD134" s="108"/>
      <c r="BE134" s="108"/>
      <c r="BF134" s="108"/>
      <c r="BG134" s="108"/>
      <c r="BH134" s="108"/>
      <c r="BI134" s="108"/>
      <c r="BJ134" s="23"/>
      <c r="BK134" s="23"/>
      <c r="BL134" s="23"/>
      <c r="BM134" s="23"/>
      <c r="BN134" s="23"/>
      <c r="BO134" s="23"/>
      <c r="BP134" s="23"/>
      <c r="BQ134" s="23"/>
      <c r="BR134" s="23"/>
      <c r="BS134" s="23"/>
      <c r="BT134" s="23"/>
      <c r="BU134" s="23"/>
      <c r="BV134" s="23"/>
      <c r="BW134" s="23"/>
      <c r="BX134" s="23"/>
      <c r="BY134" s="23"/>
      <c r="BZ134" s="23"/>
      <c r="CA134" s="23"/>
      <c r="CB134" s="23"/>
      <c r="CC134" s="23"/>
      <c r="CD134" s="23"/>
      <c r="CE134" s="23"/>
      <c r="CF134" s="23"/>
      <c r="CG134" s="23"/>
      <c r="CH134" s="23"/>
      <c r="CI134" s="23"/>
    </row>
    <row r="135" spans="1:87" s="8" customFormat="1" ht="107.25" customHeight="1">
      <c r="A135" s="31">
        <v>1</v>
      </c>
      <c r="B135" s="32"/>
      <c r="C135" s="32"/>
      <c r="D135" s="81" t="s">
        <v>120</v>
      </c>
      <c r="E135" s="82"/>
      <c r="F135" s="82"/>
      <c r="G135" s="82"/>
      <c r="H135" s="82"/>
      <c r="I135" s="82"/>
      <c r="J135" s="82"/>
      <c r="K135" s="82"/>
      <c r="L135" s="82"/>
      <c r="M135" s="82"/>
      <c r="N135" s="82"/>
      <c r="O135" s="82"/>
      <c r="P135" s="83"/>
      <c r="Q135" s="34" t="s">
        <v>121</v>
      </c>
      <c r="R135" s="34"/>
      <c r="S135" s="34"/>
      <c r="T135" s="34"/>
      <c r="U135" s="34"/>
      <c r="V135" s="109" t="s">
        <v>122</v>
      </c>
      <c r="W135" s="110"/>
      <c r="X135" s="110"/>
      <c r="Y135" s="110"/>
      <c r="Z135" s="110"/>
      <c r="AA135" s="110"/>
      <c r="AB135" s="110"/>
      <c r="AC135" s="110"/>
      <c r="AD135" s="110"/>
      <c r="AE135" s="111"/>
      <c r="AF135" s="103">
        <v>0</v>
      </c>
      <c r="AG135" s="103"/>
      <c r="AH135" s="103"/>
      <c r="AI135" s="103"/>
      <c r="AJ135" s="103"/>
      <c r="AK135" s="103">
        <v>0</v>
      </c>
      <c r="AL135" s="103"/>
      <c r="AM135" s="103"/>
      <c r="AN135" s="103"/>
      <c r="AO135" s="103"/>
      <c r="AP135" s="103">
        <v>0</v>
      </c>
      <c r="AQ135" s="103"/>
      <c r="AR135" s="103"/>
      <c r="AS135" s="103"/>
      <c r="AT135" s="103"/>
      <c r="AU135" s="103">
        <v>0</v>
      </c>
      <c r="AV135" s="103"/>
      <c r="AW135" s="103"/>
      <c r="AX135" s="103"/>
      <c r="AY135" s="103"/>
      <c r="AZ135" s="103">
        <v>0</v>
      </c>
      <c r="BA135" s="103"/>
      <c r="BB135" s="103"/>
      <c r="BC135" s="103"/>
      <c r="BD135" s="103"/>
      <c r="BE135" s="103">
        <v>0</v>
      </c>
      <c r="BF135" s="103"/>
      <c r="BG135" s="103"/>
      <c r="BH135" s="103"/>
      <c r="BI135" s="103"/>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row>
    <row r="136" spans="1:87" s="8" customFormat="1" ht="90" customHeight="1">
      <c r="A136" s="31">
        <v>2</v>
      </c>
      <c r="B136" s="32"/>
      <c r="C136" s="32"/>
      <c r="D136" s="81" t="s">
        <v>123</v>
      </c>
      <c r="E136" s="82"/>
      <c r="F136" s="82"/>
      <c r="G136" s="82"/>
      <c r="H136" s="82"/>
      <c r="I136" s="82"/>
      <c r="J136" s="82"/>
      <c r="K136" s="82"/>
      <c r="L136" s="82"/>
      <c r="M136" s="82"/>
      <c r="N136" s="82"/>
      <c r="O136" s="82"/>
      <c r="P136" s="83"/>
      <c r="Q136" s="34" t="s">
        <v>121</v>
      </c>
      <c r="R136" s="34"/>
      <c r="S136" s="34"/>
      <c r="T136" s="34"/>
      <c r="U136" s="34"/>
      <c r="V136" s="109" t="s">
        <v>124</v>
      </c>
      <c r="W136" s="110"/>
      <c r="X136" s="110"/>
      <c r="Y136" s="110"/>
      <c r="Z136" s="110"/>
      <c r="AA136" s="110"/>
      <c r="AB136" s="110"/>
      <c r="AC136" s="110"/>
      <c r="AD136" s="110"/>
      <c r="AE136" s="111"/>
      <c r="AF136" s="103">
        <v>0</v>
      </c>
      <c r="AG136" s="103"/>
      <c r="AH136" s="103"/>
      <c r="AI136" s="103"/>
      <c r="AJ136" s="103"/>
      <c r="AK136" s="103">
        <v>0</v>
      </c>
      <c r="AL136" s="103"/>
      <c r="AM136" s="103"/>
      <c r="AN136" s="103"/>
      <c r="AO136" s="103"/>
      <c r="AP136" s="103">
        <v>0</v>
      </c>
      <c r="AQ136" s="103"/>
      <c r="AR136" s="103"/>
      <c r="AS136" s="103"/>
      <c r="AT136" s="103"/>
      <c r="AU136" s="103">
        <v>0</v>
      </c>
      <c r="AV136" s="103"/>
      <c r="AW136" s="103"/>
      <c r="AX136" s="103"/>
      <c r="AY136" s="103"/>
      <c r="AZ136" s="103">
        <v>0</v>
      </c>
      <c r="BA136" s="103"/>
      <c r="BB136" s="103"/>
      <c r="BC136" s="103"/>
      <c r="BD136" s="103"/>
      <c r="BE136" s="103">
        <v>0</v>
      </c>
      <c r="BF136" s="103"/>
      <c r="BG136" s="103"/>
      <c r="BH136" s="103"/>
      <c r="BI136" s="103"/>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row>
    <row r="137" spans="1:87" s="8" customFormat="1" ht="108" customHeight="1">
      <c r="A137" s="31">
        <v>3</v>
      </c>
      <c r="B137" s="32"/>
      <c r="C137" s="32"/>
      <c r="D137" s="81" t="s">
        <v>125</v>
      </c>
      <c r="E137" s="82"/>
      <c r="F137" s="82"/>
      <c r="G137" s="82"/>
      <c r="H137" s="82"/>
      <c r="I137" s="82"/>
      <c r="J137" s="82"/>
      <c r="K137" s="82"/>
      <c r="L137" s="82"/>
      <c r="M137" s="82"/>
      <c r="N137" s="82"/>
      <c r="O137" s="82"/>
      <c r="P137" s="83"/>
      <c r="Q137" s="34" t="s">
        <v>121</v>
      </c>
      <c r="R137" s="34"/>
      <c r="S137" s="34"/>
      <c r="T137" s="34"/>
      <c r="U137" s="34"/>
      <c r="V137" s="109" t="s">
        <v>126</v>
      </c>
      <c r="W137" s="110"/>
      <c r="X137" s="110"/>
      <c r="Y137" s="110"/>
      <c r="Z137" s="110"/>
      <c r="AA137" s="110"/>
      <c r="AB137" s="110"/>
      <c r="AC137" s="110"/>
      <c r="AD137" s="110"/>
      <c r="AE137" s="111"/>
      <c r="AF137" s="103">
        <v>0</v>
      </c>
      <c r="AG137" s="103"/>
      <c r="AH137" s="103"/>
      <c r="AI137" s="103"/>
      <c r="AJ137" s="103"/>
      <c r="AK137" s="103">
        <v>0</v>
      </c>
      <c r="AL137" s="103"/>
      <c r="AM137" s="103"/>
      <c r="AN137" s="103"/>
      <c r="AO137" s="103"/>
      <c r="AP137" s="103">
        <v>0</v>
      </c>
      <c r="AQ137" s="103"/>
      <c r="AR137" s="103"/>
      <c r="AS137" s="103"/>
      <c r="AT137" s="103"/>
      <c r="AU137" s="103">
        <v>0</v>
      </c>
      <c r="AV137" s="103"/>
      <c r="AW137" s="103"/>
      <c r="AX137" s="103"/>
      <c r="AY137" s="103"/>
      <c r="AZ137" s="103">
        <v>0</v>
      </c>
      <c r="BA137" s="103"/>
      <c r="BB137" s="103"/>
      <c r="BC137" s="103"/>
      <c r="BD137" s="103"/>
      <c r="BE137" s="103">
        <v>0</v>
      </c>
      <c r="BF137" s="103"/>
      <c r="BG137" s="103"/>
      <c r="BH137" s="103"/>
      <c r="BI137" s="103"/>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row>
    <row r="138" spans="1:87" s="8" customFormat="1" ht="61.5" customHeight="1">
      <c r="A138" s="31">
        <v>4</v>
      </c>
      <c r="B138" s="32"/>
      <c r="C138" s="32"/>
      <c r="D138" s="81" t="s">
        <v>127</v>
      </c>
      <c r="E138" s="82"/>
      <c r="F138" s="82"/>
      <c r="G138" s="82"/>
      <c r="H138" s="82"/>
      <c r="I138" s="82"/>
      <c r="J138" s="82"/>
      <c r="K138" s="82"/>
      <c r="L138" s="82"/>
      <c r="M138" s="82"/>
      <c r="N138" s="82"/>
      <c r="O138" s="82"/>
      <c r="P138" s="83"/>
      <c r="Q138" s="34" t="s">
        <v>128</v>
      </c>
      <c r="R138" s="34"/>
      <c r="S138" s="34"/>
      <c r="T138" s="34"/>
      <c r="U138" s="34"/>
      <c r="V138" s="109" t="s">
        <v>129</v>
      </c>
      <c r="W138" s="110"/>
      <c r="X138" s="110"/>
      <c r="Y138" s="110"/>
      <c r="Z138" s="110"/>
      <c r="AA138" s="110"/>
      <c r="AB138" s="110"/>
      <c r="AC138" s="110"/>
      <c r="AD138" s="110"/>
      <c r="AE138" s="111"/>
      <c r="AF138" s="103">
        <v>0</v>
      </c>
      <c r="AG138" s="103"/>
      <c r="AH138" s="103"/>
      <c r="AI138" s="103"/>
      <c r="AJ138" s="103"/>
      <c r="AK138" s="103">
        <v>0</v>
      </c>
      <c r="AL138" s="103"/>
      <c r="AM138" s="103"/>
      <c r="AN138" s="103"/>
      <c r="AO138" s="103"/>
      <c r="AP138" s="103">
        <v>0</v>
      </c>
      <c r="AQ138" s="103"/>
      <c r="AR138" s="103"/>
      <c r="AS138" s="103"/>
      <c r="AT138" s="103"/>
      <c r="AU138" s="103">
        <v>0</v>
      </c>
      <c r="AV138" s="103"/>
      <c r="AW138" s="103"/>
      <c r="AX138" s="103"/>
      <c r="AY138" s="103"/>
      <c r="AZ138" s="103">
        <v>0</v>
      </c>
      <c r="BA138" s="103"/>
      <c r="BB138" s="103"/>
      <c r="BC138" s="103"/>
      <c r="BD138" s="103"/>
      <c r="BE138" s="103">
        <v>0</v>
      </c>
      <c r="BF138" s="103"/>
      <c r="BG138" s="103"/>
      <c r="BH138" s="103"/>
      <c r="BI138" s="103"/>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row>
    <row r="139" spans="1:87" s="8" customFormat="1" ht="65.45" customHeight="1">
      <c r="A139" s="31">
        <v>5</v>
      </c>
      <c r="B139" s="32"/>
      <c r="C139" s="32"/>
      <c r="D139" s="81" t="s">
        <v>130</v>
      </c>
      <c r="E139" s="82"/>
      <c r="F139" s="82"/>
      <c r="G139" s="82"/>
      <c r="H139" s="82"/>
      <c r="I139" s="82"/>
      <c r="J139" s="82"/>
      <c r="K139" s="82"/>
      <c r="L139" s="82"/>
      <c r="M139" s="82"/>
      <c r="N139" s="82"/>
      <c r="O139" s="82"/>
      <c r="P139" s="83"/>
      <c r="Q139" s="34" t="s">
        <v>128</v>
      </c>
      <c r="R139" s="34"/>
      <c r="S139" s="34"/>
      <c r="T139" s="34"/>
      <c r="U139" s="34"/>
      <c r="V139" s="109" t="s">
        <v>129</v>
      </c>
      <c r="W139" s="110"/>
      <c r="X139" s="110"/>
      <c r="Y139" s="110"/>
      <c r="Z139" s="110"/>
      <c r="AA139" s="110"/>
      <c r="AB139" s="110"/>
      <c r="AC139" s="110"/>
      <c r="AD139" s="110"/>
      <c r="AE139" s="111"/>
      <c r="AF139" s="103">
        <v>0</v>
      </c>
      <c r="AG139" s="103"/>
      <c r="AH139" s="103"/>
      <c r="AI139" s="103"/>
      <c r="AJ139" s="103"/>
      <c r="AK139" s="103">
        <v>0</v>
      </c>
      <c r="AL139" s="103"/>
      <c r="AM139" s="103"/>
      <c r="AN139" s="103"/>
      <c r="AO139" s="103"/>
      <c r="AP139" s="103">
        <v>0</v>
      </c>
      <c r="AQ139" s="103"/>
      <c r="AR139" s="103"/>
      <c r="AS139" s="103"/>
      <c r="AT139" s="103"/>
      <c r="AU139" s="103">
        <v>0</v>
      </c>
      <c r="AV139" s="103"/>
      <c r="AW139" s="103"/>
      <c r="AX139" s="103"/>
      <c r="AY139" s="103"/>
      <c r="AZ139" s="103">
        <v>0</v>
      </c>
      <c r="BA139" s="103"/>
      <c r="BB139" s="103"/>
      <c r="BC139" s="103"/>
      <c r="BD139" s="103"/>
      <c r="BE139" s="103">
        <v>0</v>
      </c>
      <c r="BF139" s="103"/>
      <c r="BG139" s="103"/>
      <c r="BH139" s="103"/>
      <c r="BI139" s="103"/>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row>
    <row r="140" spans="1:87" s="8" customFormat="1" ht="61.15" customHeight="1">
      <c r="A140" s="31">
        <v>6</v>
      </c>
      <c r="B140" s="32"/>
      <c r="C140" s="32"/>
      <c r="D140" s="81" t="s">
        <v>195</v>
      </c>
      <c r="E140" s="82"/>
      <c r="F140" s="82"/>
      <c r="G140" s="82"/>
      <c r="H140" s="82"/>
      <c r="I140" s="82"/>
      <c r="J140" s="82"/>
      <c r="K140" s="82"/>
      <c r="L140" s="82"/>
      <c r="M140" s="82"/>
      <c r="N140" s="82"/>
      <c r="O140" s="82"/>
      <c r="P140" s="83"/>
      <c r="Q140" s="34" t="s">
        <v>128</v>
      </c>
      <c r="R140" s="34"/>
      <c r="S140" s="34"/>
      <c r="T140" s="34"/>
      <c r="U140" s="34"/>
      <c r="V140" s="109" t="s">
        <v>129</v>
      </c>
      <c r="W140" s="110"/>
      <c r="X140" s="110"/>
      <c r="Y140" s="110"/>
      <c r="Z140" s="110"/>
      <c r="AA140" s="110"/>
      <c r="AB140" s="110"/>
      <c r="AC140" s="110"/>
      <c r="AD140" s="110"/>
      <c r="AE140" s="111"/>
      <c r="AF140" s="103">
        <v>0</v>
      </c>
      <c r="AG140" s="103"/>
      <c r="AH140" s="103"/>
      <c r="AI140" s="103"/>
      <c r="AJ140" s="103"/>
      <c r="AK140" s="103">
        <v>0</v>
      </c>
      <c r="AL140" s="103"/>
      <c r="AM140" s="103"/>
      <c r="AN140" s="103"/>
      <c r="AO140" s="103"/>
      <c r="AP140" s="103">
        <v>0</v>
      </c>
      <c r="AQ140" s="103"/>
      <c r="AR140" s="103"/>
      <c r="AS140" s="103"/>
      <c r="AT140" s="103"/>
      <c r="AU140" s="103">
        <v>0</v>
      </c>
      <c r="AV140" s="103"/>
      <c r="AW140" s="103"/>
      <c r="AX140" s="103"/>
      <c r="AY140" s="103"/>
      <c r="AZ140" s="103">
        <v>0</v>
      </c>
      <c r="BA140" s="103"/>
      <c r="BB140" s="103"/>
      <c r="BC140" s="103"/>
      <c r="BD140" s="103"/>
      <c r="BE140" s="103">
        <v>0</v>
      </c>
      <c r="BF140" s="103"/>
      <c r="BG140" s="103"/>
      <c r="BH140" s="103"/>
      <c r="BI140" s="103"/>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row>
    <row r="141" spans="1:87" s="4" customFormat="1" ht="15.75">
      <c r="A141" s="68">
        <v>0</v>
      </c>
      <c r="B141" s="69"/>
      <c r="C141" s="69"/>
      <c r="D141" s="71" t="s">
        <v>131</v>
      </c>
      <c r="E141" s="72"/>
      <c r="F141" s="72"/>
      <c r="G141" s="72"/>
      <c r="H141" s="72"/>
      <c r="I141" s="72"/>
      <c r="J141" s="72"/>
      <c r="K141" s="72"/>
      <c r="L141" s="72"/>
      <c r="M141" s="72"/>
      <c r="N141" s="72"/>
      <c r="O141" s="72"/>
      <c r="P141" s="73"/>
      <c r="Q141" s="102"/>
      <c r="R141" s="102"/>
      <c r="S141" s="102"/>
      <c r="T141" s="102"/>
      <c r="U141" s="102"/>
      <c r="V141" s="112"/>
      <c r="W141" s="117"/>
      <c r="X141" s="117"/>
      <c r="Y141" s="117"/>
      <c r="Z141" s="117"/>
      <c r="AA141" s="117"/>
      <c r="AB141" s="117"/>
      <c r="AC141" s="117"/>
      <c r="AD141" s="117"/>
      <c r="AE141" s="118"/>
      <c r="AF141" s="108"/>
      <c r="AG141" s="108"/>
      <c r="AH141" s="108"/>
      <c r="AI141" s="108"/>
      <c r="AJ141" s="108"/>
      <c r="AK141" s="108"/>
      <c r="AL141" s="108"/>
      <c r="AM141" s="108"/>
      <c r="AN141" s="108"/>
      <c r="AO141" s="108"/>
      <c r="AP141" s="108"/>
      <c r="AQ141" s="108"/>
      <c r="AR141" s="108"/>
      <c r="AS141" s="108"/>
      <c r="AT141" s="108"/>
      <c r="AU141" s="108"/>
      <c r="AV141" s="108"/>
      <c r="AW141" s="108"/>
      <c r="AX141" s="108"/>
      <c r="AY141" s="108"/>
      <c r="AZ141" s="108"/>
      <c r="BA141" s="108"/>
      <c r="BB141" s="108"/>
      <c r="BC141" s="108"/>
      <c r="BD141" s="108"/>
      <c r="BE141" s="108"/>
      <c r="BF141" s="108"/>
      <c r="BG141" s="108"/>
      <c r="BH141" s="108"/>
      <c r="BI141" s="108"/>
      <c r="BJ141" s="23"/>
      <c r="BK141" s="23"/>
      <c r="BL141" s="23"/>
      <c r="BM141" s="23"/>
      <c r="BN141" s="23"/>
      <c r="BO141" s="23"/>
      <c r="BP141" s="23"/>
      <c r="BQ141" s="23"/>
      <c r="BR141" s="23"/>
      <c r="BS141" s="23"/>
      <c r="BT141" s="23"/>
      <c r="BU141" s="23"/>
      <c r="BV141" s="23"/>
      <c r="BW141" s="23"/>
      <c r="BX141" s="23"/>
      <c r="BY141" s="23"/>
      <c r="BZ141" s="23"/>
      <c r="CA141" s="23"/>
      <c r="CB141" s="23"/>
      <c r="CC141" s="23"/>
      <c r="CD141" s="23"/>
      <c r="CE141" s="23"/>
      <c r="CF141" s="23"/>
      <c r="CG141" s="23"/>
      <c r="CH141" s="23"/>
      <c r="CI141" s="23"/>
    </row>
    <row r="142" spans="1:87" s="8" customFormat="1" ht="96" customHeight="1">
      <c r="A142" s="31">
        <v>1</v>
      </c>
      <c r="B142" s="32"/>
      <c r="C142" s="32"/>
      <c r="D142" s="81" t="s">
        <v>132</v>
      </c>
      <c r="E142" s="82"/>
      <c r="F142" s="82"/>
      <c r="G142" s="82"/>
      <c r="H142" s="82"/>
      <c r="I142" s="82"/>
      <c r="J142" s="82"/>
      <c r="K142" s="82"/>
      <c r="L142" s="82"/>
      <c r="M142" s="82"/>
      <c r="N142" s="82"/>
      <c r="O142" s="82"/>
      <c r="P142" s="83"/>
      <c r="Q142" s="34" t="s">
        <v>128</v>
      </c>
      <c r="R142" s="34"/>
      <c r="S142" s="34"/>
      <c r="T142" s="34"/>
      <c r="U142" s="34"/>
      <c r="V142" s="109" t="s">
        <v>133</v>
      </c>
      <c r="W142" s="110"/>
      <c r="X142" s="110"/>
      <c r="Y142" s="110"/>
      <c r="Z142" s="110"/>
      <c r="AA142" s="110"/>
      <c r="AB142" s="110"/>
      <c r="AC142" s="110"/>
      <c r="AD142" s="110"/>
      <c r="AE142" s="111"/>
      <c r="AF142" s="103">
        <v>0</v>
      </c>
      <c r="AG142" s="103"/>
      <c r="AH142" s="103"/>
      <c r="AI142" s="103"/>
      <c r="AJ142" s="103"/>
      <c r="AK142" s="103">
        <v>0</v>
      </c>
      <c r="AL142" s="103"/>
      <c r="AM142" s="103"/>
      <c r="AN142" s="103"/>
      <c r="AO142" s="103"/>
      <c r="AP142" s="103">
        <v>0</v>
      </c>
      <c r="AQ142" s="103"/>
      <c r="AR142" s="103"/>
      <c r="AS142" s="103"/>
      <c r="AT142" s="103"/>
      <c r="AU142" s="103">
        <v>0</v>
      </c>
      <c r="AV142" s="103"/>
      <c r="AW142" s="103"/>
      <c r="AX142" s="103"/>
      <c r="AY142" s="103"/>
      <c r="AZ142" s="103">
        <v>0</v>
      </c>
      <c r="BA142" s="103"/>
      <c r="BB142" s="103"/>
      <c r="BC142" s="103"/>
      <c r="BD142" s="103"/>
      <c r="BE142" s="103">
        <v>0</v>
      </c>
      <c r="BF142" s="103"/>
      <c r="BG142" s="103"/>
      <c r="BH142" s="103"/>
      <c r="BI142" s="103"/>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row>
    <row r="143" spans="1:87" s="8" customFormat="1" ht="93.75" customHeight="1">
      <c r="A143" s="31">
        <v>2</v>
      </c>
      <c r="B143" s="32"/>
      <c r="C143" s="32"/>
      <c r="D143" s="81" t="s">
        <v>134</v>
      </c>
      <c r="E143" s="82"/>
      <c r="F143" s="82"/>
      <c r="G143" s="82"/>
      <c r="H143" s="82"/>
      <c r="I143" s="82"/>
      <c r="J143" s="82"/>
      <c r="K143" s="82"/>
      <c r="L143" s="82"/>
      <c r="M143" s="82"/>
      <c r="N143" s="82"/>
      <c r="O143" s="82"/>
      <c r="P143" s="83"/>
      <c r="Q143" s="34" t="s">
        <v>128</v>
      </c>
      <c r="R143" s="34"/>
      <c r="S143" s="34"/>
      <c r="T143" s="34"/>
      <c r="U143" s="34"/>
      <c r="V143" s="109" t="s">
        <v>133</v>
      </c>
      <c r="W143" s="110"/>
      <c r="X143" s="110"/>
      <c r="Y143" s="110"/>
      <c r="Z143" s="110"/>
      <c r="AA143" s="110"/>
      <c r="AB143" s="110"/>
      <c r="AC143" s="110"/>
      <c r="AD143" s="110"/>
      <c r="AE143" s="111"/>
      <c r="AF143" s="103">
        <v>0</v>
      </c>
      <c r="AG143" s="103"/>
      <c r="AH143" s="103"/>
      <c r="AI143" s="103"/>
      <c r="AJ143" s="103"/>
      <c r="AK143" s="103">
        <v>0</v>
      </c>
      <c r="AL143" s="103"/>
      <c r="AM143" s="103"/>
      <c r="AN143" s="103"/>
      <c r="AO143" s="103"/>
      <c r="AP143" s="103">
        <v>0</v>
      </c>
      <c r="AQ143" s="103"/>
      <c r="AR143" s="103"/>
      <c r="AS143" s="103"/>
      <c r="AT143" s="103"/>
      <c r="AU143" s="103">
        <v>0</v>
      </c>
      <c r="AV143" s="103"/>
      <c r="AW143" s="103"/>
      <c r="AX143" s="103"/>
      <c r="AY143" s="103"/>
      <c r="AZ143" s="103">
        <v>0</v>
      </c>
      <c r="BA143" s="103"/>
      <c r="BB143" s="103"/>
      <c r="BC143" s="103"/>
      <c r="BD143" s="103"/>
      <c r="BE143" s="103">
        <v>0</v>
      </c>
      <c r="BF143" s="103"/>
      <c r="BG143" s="103"/>
      <c r="BH143" s="103"/>
      <c r="BI143" s="103"/>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row>
    <row r="144" spans="1:87" s="8" customFormat="1" ht="23.45" customHeight="1">
      <c r="A144" s="153" t="s">
        <v>2</v>
      </c>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c r="AK144" s="154"/>
      <c r="AL144" s="154"/>
      <c r="AM144" s="154"/>
      <c r="AN144" s="154"/>
      <c r="AO144" s="154"/>
      <c r="AP144" s="154"/>
      <c r="AQ144" s="154"/>
      <c r="AR144" s="154"/>
      <c r="AS144" s="154"/>
      <c r="AT144" s="154"/>
      <c r="AU144" s="154"/>
      <c r="AV144" s="154"/>
      <c r="AW144" s="154"/>
      <c r="AX144" s="154"/>
      <c r="AY144" s="154"/>
      <c r="AZ144" s="154"/>
      <c r="BA144" s="154"/>
      <c r="BB144" s="154"/>
      <c r="BC144" s="154"/>
      <c r="BD144" s="154"/>
      <c r="BE144" s="154"/>
      <c r="BF144" s="154"/>
      <c r="BG144" s="154"/>
      <c r="BH144" s="154"/>
      <c r="BI144" s="154"/>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row>
    <row r="146" spans="1:87" ht="14.25" customHeight="1">
      <c r="A146" s="44" t="s">
        <v>55</v>
      </c>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row>
    <row r="147" spans="1:87" ht="15" customHeight="1">
      <c r="A147" s="74" t="s">
        <v>146</v>
      </c>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c r="AT147" s="74"/>
      <c r="AU147" s="74"/>
      <c r="AV147" s="74"/>
      <c r="AW147" s="74"/>
      <c r="AX147" s="74"/>
      <c r="AY147" s="74"/>
      <c r="AZ147" s="74"/>
      <c r="BA147" s="74"/>
      <c r="BB147" s="74"/>
      <c r="BC147" s="74"/>
      <c r="BD147" s="74"/>
      <c r="BE147" s="74"/>
      <c r="BF147" s="74"/>
      <c r="BG147" s="74"/>
      <c r="BH147" s="74"/>
      <c r="BI147" s="74"/>
      <c r="BJ147" s="74"/>
      <c r="BK147" s="74"/>
      <c r="BL147" s="74"/>
      <c r="BM147" s="74"/>
      <c r="BN147" s="74"/>
      <c r="BO147" s="74"/>
      <c r="BP147" s="74"/>
      <c r="BQ147" s="74"/>
      <c r="BR147" s="74"/>
    </row>
    <row r="148" spans="1:87" ht="12.95" customHeight="1">
      <c r="A148" s="57" t="s">
        <v>22</v>
      </c>
      <c r="B148" s="58"/>
      <c r="C148" s="58"/>
      <c r="D148" s="58"/>
      <c r="E148" s="58"/>
      <c r="F148" s="58"/>
      <c r="G148" s="58"/>
      <c r="H148" s="58"/>
      <c r="I148" s="58"/>
      <c r="J148" s="58"/>
      <c r="K148" s="58"/>
      <c r="L148" s="58"/>
      <c r="M148" s="58"/>
      <c r="N148" s="58"/>
      <c r="O148" s="58"/>
      <c r="P148" s="58"/>
      <c r="Q148" s="58"/>
      <c r="R148" s="58"/>
      <c r="S148" s="58"/>
      <c r="T148" s="59"/>
      <c r="U148" s="34" t="s">
        <v>147</v>
      </c>
      <c r="V148" s="34"/>
      <c r="W148" s="34"/>
      <c r="X148" s="34"/>
      <c r="Y148" s="34"/>
      <c r="Z148" s="34"/>
      <c r="AA148" s="34"/>
      <c r="AB148" s="34"/>
      <c r="AC148" s="34"/>
      <c r="AD148" s="34"/>
      <c r="AE148" s="34" t="s">
        <v>150</v>
      </c>
      <c r="AF148" s="34"/>
      <c r="AG148" s="34"/>
      <c r="AH148" s="34"/>
      <c r="AI148" s="34"/>
      <c r="AJ148" s="34"/>
      <c r="AK148" s="34"/>
      <c r="AL148" s="34"/>
      <c r="AM148" s="34"/>
      <c r="AN148" s="34"/>
      <c r="AO148" s="34" t="s">
        <v>157</v>
      </c>
      <c r="AP148" s="34"/>
      <c r="AQ148" s="34"/>
      <c r="AR148" s="34"/>
      <c r="AS148" s="34"/>
      <c r="AT148" s="34"/>
      <c r="AU148" s="34"/>
      <c r="AV148" s="34"/>
      <c r="AW148" s="34"/>
      <c r="AX148" s="34"/>
      <c r="AY148" s="34" t="s">
        <v>168</v>
      </c>
      <c r="AZ148" s="34"/>
      <c r="BA148" s="34"/>
      <c r="BB148" s="34"/>
      <c r="BC148" s="34"/>
      <c r="BD148" s="34"/>
      <c r="BE148" s="34"/>
      <c r="BF148" s="34"/>
      <c r="BG148" s="34"/>
      <c r="BH148" s="34"/>
      <c r="BI148" s="34" t="s">
        <v>173</v>
      </c>
      <c r="BJ148" s="34"/>
      <c r="BK148" s="34"/>
      <c r="BL148" s="34"/>
      <c r="BM148" s="34"/>
      <c r="BN148" s="34"/>
      <c r="BO148" s="34"/>
      <c r="BP148" s="34"/>
      <c r="BQ148" s="34"/>
      <c r="BR148" s="34"/>
    </row>
    <row r="149" spans="1:87" ht="30" customHeight="1">
      <c r="A149" s="60"/>
      <c r="B149" s="61"/>
      <c r="C149" s="61"/>
      <c r="D149" s="61"/>
      <c r="E149" s="61"/>
      <c r="F149" s="61"/>
      <c r="G149" s="61"/>
      <c r="H149" s="61"/>
      <c r="I149" s="61"/>
      <c r="J149" s="61"/>
      <c r="K149" s="61"/>
      <c r="L149" s="61"/>
      <c r="M149" s="61"/>
      <c r="N149" s="61"/>
      <c r="O149" s="61"/>
      <c r="P149" s="61"/>
      <c r="Q149" s="61"/>
      <c r="R149" s="61"/>
      <c r="S149" s="61"/>
      <c r="T149" s="62"/>
      <c r="U149" s="34" t="s">
        <v>7</v>
      </c>
      <c r="V149" s="34"/>
      <c r="W149" s="34"/>
      <c r="X149" s="34"/>
      <c r="Y149" s="34"/>
      <c r="Z149" s="34" t="s">
        <v>6</v>
      </c>
      <c r="AA149" s="34"/>
      <c r="AB149" s="34"/>
      <c r="AC149" s="34"/>
      <c r="AD149" s="34"/>
      <c r="AE149" s="34" t="s">
        <v>7</v>
      </c>
      <c r="AF149" s="34"/>
      <c r="AG149" s="34"/>
      <c r="AH149" s="34"/>
      <c r="AI149" s="34"/>
      <c r="AJ149" s="34" t="s">
        <v>6</v>
      </c>
      <c r="AK149" s="34"/>
      <c r="AL149" s="34"/>
      <c r="AM149" s="34"/>
      <c r="AN149" s="34"/>
      <c r="AO149" s="34" t="s">
        <v>7</v>
      </c>
      <c r="AP149" s="34"/>
      <c r="AQ149" s="34"/>
      <c r="AR149" s="34"/>
      <c r="AS149" s="34"/>
      <c r="AT149" s="34" t="s">
        <v>6</v>
      </c>
      <c r="AU149" s="34"/>
      <c r="AV149" s="34"/>
      <c r="AW149" s="34"/>
      <c r="AX149" s="34"/>
      <c r="AY149" s="34" t="s">
        <v>7</v>
      </c>
      <c r="AZ149" s="34"/>
      <c r="BA149" s="34"/>
      <c r="BB149" s="34"/>
      <c r="BC149" s="34"/>
      <c r="BD149" s="34" t="s">
        <v>6</v>
      </c>
      <c r="BE149" s="34"/>
      <c r="BF149" s="34"/>
      <c r="BG149" s="34"/>
      <c r="BH149" s="34"/>
      <c r="BI149" s="34" t="s">
        <v>7</v>
      </c>
      <c r="BJ149" s="34"/>
      <c r="BK149" s="34"/>
      <c r="BL149" s="34"/>
      <c r="BM149" s="34"/>
      <c r="BN149" s="34" t="s">
        <v>6</v>
      </c>
      <c r="BO149" s="34"/>
      <c r="BP149" s="34"/>
      <c r="BQ149" s="34"/>
      <c r="BR149" s="34"/>
    </row>
    <row r="150" spans="1:87" ht="15" customHeight="1">
      <c r="A150" s="28">
        <v>1</v>
      </c>
      <c r="B150" s="29"/>
      <c r="C150" s="29"/>
      <c r="D150" s="29"/>
      <c r="E150" s="29"/>
      <c r="F150" s="29"/>
      <c r="G150" s="29"/>
      <c r="H150" s="29"/>
      <c r="I150" s="29"/>
      <c r="J150" s="29"/>
      <c r="K150" s="29"/>
      <c r="L150" s="29"/>
      <c r="M150" s="29"/>
      <c r="N150" s="29"/>
      <c r="O150" s="29"/>
      <c r="P150" s="29"/>
      <c r="Q150" s="29"/>
      <c r="R150" s="29"/>
      <c r="S150" s="29"/>
      <c r="T150" s="30"/>
      <c r="U150" s="34">
        <v>2</v>
      </c>
      <c r="V150" s="34"/>
      <c r="W150" s="34"/>
      <c r="X150" s="34"/>
      <c r="Y150" s="34"/>
      <c r="Z150" s="34">
        <v>3</v>
      </c>
      <c r="AA150" s="34"/>
      <c r="AB150" s="34"/>
      <c r="AC150" s="34"/>
      <c r="AD150" s="34"/>
      <c r="AE150" s="34">
        <v>4</v>
      </c>
      <c r="AF150" s="34"/>
      <c r="AG150" s="34"/>
      <c r="AH150" s="34"/>
      <c r="AI150" s="34"/>
      <c r="AJ150" s="34">
        <v>5</v>
      </c>
      <c r="AK150" s="34"/>
      <c r="AL150" s="34"/>
      <c r="AM150" s="34"/>
      <c r="AN150" s="34"/>
      <c r="AO150" s="34">
        <v>6</v>
      </c>
      <c r="AP150" s="34"/>
      <c r="AQ150" s="34"/>
      <c r="AR150" s="34"/>
      <c r="AS150" s="34"/>
      <c r="AT150" s="34">
        <v>7</v>
      </c>
      <c r="AU150" s="34"/>
      <c r="AV150" s="34"/>
      <c r="AW150" s="34"/>
      <c r="AX150" s="34"/>
      <c r="AY150" s="34">
        <v>8</v>
      </c>
      <c r="AZ150" s="34"/>
      <c r="BA150" s="34"/>
      <c r="BB150" s="34"/>
      <c r="BC150" s="34"/>
      <c r="BD150" s="34">
        <v>9</v>
      </c>
      <c r="BE150" s="34"/>
      <c r="BF150" s="34"/>
      <c r="BG150" s="34"/>
      <c r="BH150" s="34"/>
      <c r="BI150" s="34">
        <v>10</v>
      </c>
      <c r="BJ150" s="34"/>
      <c r="BK150" s="34"/>
      <c r="BL150" s="34"/>
      <c r="BM150" s="34"/>
      <c r="BN150" s="34">
        <v>11</v>
      </c>
      <c r="BO150" s="34"/>
      <c r="BP150" s="34"/>
      <c r="BQ150" s="34"/>
      <c r="BR150" s="34"/>
    </row>
    <row r="151" spans="1:87" s="4" customFormat="1" ht="12.75" customHeight="1">
      <c r="A151" s="68" t="s">
        <v>75</v>
      </c>
      <c r="B151" s="69"/>
      <c r="C151" s="69"/>
      <c r="D151" s="69"/>
      <c r="E151" s="69"/>
      <c r="F151" s="69"/>
      <c r="G151" s="69"/>
      <c r="H151" s="69"/>
      <c r="I151" s="69"/>
      <c r="J151" s="69"/>
      <c r="K151" s="69"/>
      <c r="L151" s="69"/>
      <c r="M151" s="69"/>
      <c r="N151" s="69"/>
      <c r="O151" s="69"/>
      <c r="P151" s="69"/>
      <c r="Q151" s="69"/>
      <c r="R151" s="69"/>
      <c r="S151" s="69"/>
      <c r="T151" s="70"/>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c r="AT151" s="115"/>
      <c r="AU151" s="115"/>
      <c r="AV151" s="115"/>
      <c r="AW151" s="115"/>
      <c r="AX151" s="115"/>
      <c r="AY151" s="115"/>
      <c r="AZ151" s="115"/>
      <c r="BA151" s="115"/>
      <c r="BB151" s="115"/>
      <c r="BC151" s="115"/>
      <c r="BD151" s="115"/>
      <c r="BE151" s="115"/>
      <c r="BF151" s="115"/>
      <c r="BG151" s="115"/>
      <c r="BH151" s="115"/>
      <c r="BI151" s="115"/>
      <c r="BJ151" s="115"/>
      <c r="BK151" s="115"/>
      <c r="BL151" s="115"/>
      <c r="BM151" s="115"/>
      <c r="BN151" s="115"/>
      <c r="BO151" s="115"/>
      <c r="BP151" s="115"/>
      <c r="BQ151" s="115"/>
      <c r="BR151" s="115"/>
      <c r="BS151" s="23"/>
      <c r="BT151" s="23"/>
      <c r="BU151" s="23"/>
      <c r="BV151" s="23"/>
      <c r="BW151" s="23"/>
      <c r="BX151" s="23"/>
      <c r="BY151" s="23"/>
      <c r="BZ151" s="23"/>
      <c r="CA151" s="23" t="s">
        <v>34</v>
      </c>
      <c r="CB151" s="23"/>
      <c r="CC151" s="23"/>
      <c r="CD151" s="23"/>
      <c r="CE151" s="23"/>
      <c r="CF151" s="23"/>
      <c r="CG151" s="23"/>
      <c r="CH151" s="23"/>
      <c r="CI151" s="23"/>
    </row>
    <row r="152" spans="1:87" s="8" customFormat="1" ht="38.25" customHeight="1">
      <c r="A152" s="123" t="s">
        <v>135</v>
      </c>
      <c r="B152" s="124"/>
      <c r="C152" s="124"/>
      <c r="D152" s="124"/>
      <c r="E152" s="124"/>
      <c r="F152" s="124"/>
      <c r="G152" s="124"/>
      <c r="H152" s="124"/>
      <c r="I152" s="124"/>
      <c r="J152" s="124"/>
      <c r="K152" s="124"/>
      <c r="L152" s="124"/>
      <c r="M152" s="124"/>
      <c r="N152" s="124"/>
      <c r="O152" s="124"/>
      <c r="P152" s="124"/>
      <c r="Q152" s="124"/>
      <c r="R152" s="124"/>
      <c r="S152" s="124"/>
      <c r="T152" s="125"/>
      <c r="U152" s="130" t="s">
        <v>98</v>
      </c>
      <c r="V152" s="130"/>
      <c r="W152" s="130"/>
      <c r="X152" s="130"/>
      <c r="Y152" s="130"/>
      <c r="Z152" s="130"/>
      <c r="AA152" s="130"/>
      <c r="AB152" s="130"/>
      <c r="AC152" s="130"/>
      <c r="AD152" s="130"/>
      <c r="AE152" s="130" t="s">
        <v>98</v>
      </c>
      <c r="AF152" s="130"/>
      <c r="AG152" s="130"/>
      <c r="AH152" s="130"/>
      <c r="AI152" s="130"/>
      <c r="AJ152" s="130"/>
      <c r="AK152" s="130"/>
      <c r="AL152" s="130"/>
      <c r="AM152" s="130"/>
      <c r="AN152" s="130"/>
      <c r="AO152" s="130" t="s">
        <v>98</v>
      </c>
      <c r="AP152" s="130"/>
      <c r="AQ152" s="130"/>
      <c r="AR152" s="130"/>
      <c r="AS152" s="130"/>
      <c r="AT152" s="130"/>
      <c r="AU152" s="130"/>
      <c r="AV152" s="130"/>
      <c r="AW152" s="130"/>
      <c r="AX152" s="130"/>
      <c r="AY152" s="130" t="s">
        <v>98</v>
      </c>
      <c r="AZ152" s="130"/>
      <c r="BA152" s="130"/>
      <c r="BB152" s="130"/>
      <c r="BC152" s="130"/>
      <c r="BD152" s="130"/>
      <c r="BE152" s="130"/>
      <c r="BF152" s="130"/>
      <c r="BG152" s="130"/>
      <c r="BH152" s="130"/>
      <c r="BI152" s="130" t="s">
        <v>98</v>
      </c>
      <c r="BJ152" s="130"/>
      <c r="BK152" s="130"/>
      <c r="BL152" s="130"/>
      <c r="BM152" s="130"/>
      <c r="BN152" s="130"/>
      <c r="BO152" s="130"/>
      <c r="BP152" s="130"/>
      <c r="BQ152" s="130"/>
      <c r="BR152" s="130"/>
      <c r="BS152" s="22"/>
      <c r="BT152" s="22"/>
      <c r="BU152" s="22"/>
      <c r="BV152" s="22"/>
      <c r="BW152" s="22"/>
      <c r="BX152" s="22"/>
      <c r="BY152" s="22"/>
      <c r="BZ152" s="22"/>
      <c r="CA152" s="22"/>
      <c r="CB152" s="22"/>
      <c r="CC152" s="22"/>
      <c r="CD152" s="22"/>
      <c r="CE152" s="22"/>
      <c r="CF152" s="22"/>
      <c r="CG152" s="22"/>
      <c r="CH152" s="22"/>
      <c r="CI152" s="22"/>
    </row>
    <row r="155" spans="1:87" ht="14.25" customHeight="1">
      <c r="A155" s="44" t="s">
        <v>56</v>
      </c>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row>
    <row r="156" spans="1:87" ht="15" customHeight="1">
      <c r="A156" s="57" t="s">
        <v>9</v>
      </c>
      <c r="B156" s="58"/>
      <c r="C156" s="58"/>
      <c r="D156" s="57" t="s">
        <v>13</v>
      </c>
      <c r="E156" s="58"/>
      <c r="F156" s="58"/>
      <c r="G156" s="58"/>
      <c r="H156" s="58"/>
      <c r="I156" s="58"/>
      <c r="J156" s="58"/>
      <c r="K156" s="58"/>
      <c r="L156" s="58"/>
      <c r="M156" s="58"/>
      <c r="N156" s="58"/>
      <c r="O156" s="58"/>
      <c r="P156" s="58"/>
      <c r="Q156" s="58"/>
      <c r="R156" s="58"/>
      <c r="S156" s="58"/>
      <c r="T156" s="58"/>
      <c r="U156" s="58"/>
      <c r="V156" s="59"/>
      <c r="W156" s="34" t="s">
        <v>147</v>
      </c>
      <c r="X156" s="34"/>
      <c r="Y156" s="34"/>
      <c r="Z156" s="34"/>
      <c r="AA156" s="34"/>
      <c r="AB156" s="34"/>
      <c r="AC156" s="34"/>
      <c r="AD156" s="34"/>
      <c r="AE156" s="34"/>
      <c r="AF156" s="34"/>
      <c r="AG156" s="34"/>
      <c r="AH156" s="34"/>
      <c r="AI156" s="34" t="s">
        <v>151</v>
      </c>
      <c r="AJ156" s="34"/>
      <c r="AK156" s="34"/>
      <c r="AL156" s="34"/>
      <c r="AM156" s="34"/>
      <c r="AN156" s="34"/>
      <c r="AO156" s="34"/>
      <c r="AP156" s="34"/>
      <c r="AQ156" s="34"/>
      <c r="AR156" s="34"/>
      <c r="AS156" s="34"/>
      <c r="AT156" s="34"/>
      <c r="AU156" s="34" t="s">
        <v>162</v>
      </c>
      <c r="AV156" s="34"/>
      <c r="AW156" s="34"/>
      <c r="AX156" s="34"/>
      <c r="AY156" s="34"/>
      <c r="AZ156" s="34"/>
      <c r="BA156" s="34" t="s">
        <v>169</v>
      </c>
      <c r="BB156" s="34"/>
      <c r="BC156" s="34"/>
      <c r="BD156" s="34"/>
      <c r="BE156" s="34"/>
      <c r="BF156" s="34"/>
      <c r="BG156" s="34" t="s">
        <v>178</v>
      </c>
      <c r="BH156" s="34"/>
      <c r="BI156" s="34"/>
      <c r="BJ156" s="34"/>
      <c r="BK156" s="34"/>
      <c r="BL156" s="34"/>
    </row>
    <row r="157" spans="1:87" ht="15" customHeight="1">
      <c r="A157" s="155"/>
      <c r="B157" s="156"/>
      <c r="C157" s="156"/>
      <c r="D157" s="155"/>
      <c r="E157" s="156"/>
      <c r="F157" s="156"/>
      <c r="G157" s="156"/>
      <c r="H157" s="156"/>
      <c r="I157" s="156"/>
      <c r="J157" s="156"/>
      <c r="K157" s="156"/>
      <c r="L157" s="156"/>
      <c r="M157" s="156"/>
      <c r="N157" s="156"/>
      <c r="O157" s="156"/>
      <c r="P157" s="156"/>
      <c r="Q157" s="156"/>
      <c r="R157" s="156"/>
      <c r="S157" s="156"/>
      <c r="T157" s="156"/>
      <c r="U157" s="156"/>
      <c r="V157" s="157"/>
      <c r="W157" s="34" t="s">
        <v>7</v>
      </c>
      <c r="X157" s="34"/>
      <c r="Y157" s="34"/>
      <c r="Z157" s="34"/>
      <c r="AA157" s="34"/>
      <c r="AB157" s="34"/>
      <c r="AC157" s="34" t="s">
        <v>6</v>
      </c>
      <c r="AD157" s="34"/>
      <c r="AE157" s="34"/>
      <c r="AF157" s="34"/>
      <c r="AG157" s="34"/>
      <c r="AH157" s="34"/>
      <c r="AI157" s="34" t="s">
        <v>7</v>
      </c>
      <c r="AJ157" s="34"/>
      <c r="AK157" s="34"/>
      <c r="AL157" s="34"/>
      <c r="AM157" s="34"/>
      <c r="AN157" s="34"/>
      <c r="AO157" s="34" t="s">
        <v>6</v>
      </c>
      <c r="AP157" s="34"/>
      <c r="AQ157" s="34"/>
      <c r="AR157" s="34"/>
      <c r="AS157" s="34"/>
      <c r="AT157" s="34"/>
      <c r="AU157" s="93" t="s">
        <v>7</v>
      </c>
      <c r="AV157" s="93"/>
      <c r="AW157" s="93"/>
      <c r="AX157" s="93" t="s">
        <v>6</v>
      </c>
      <c r="AY157" s="93"/>
      <c r="AZ157" s="93"/>
      <c r="BA157" s="93" t="s">
        <v>7</v>
      </c>
      <c r="BB157" s="93"/>
      <c r="BC157" s="93"/>
      <c r="BD157" s="93" t="s">
        <v>6</v>
      </c>
      <c r="BE157" s="93"/>
      <c r="BF157" s="93"/>
      <c r="BG157" s="93" t="s">
        <v>7</v>
      </c>
      <c r="BH157" s="93"/>
      <c r="BI157" s="93"/>
      <c r="BJ157" s="93" t="s">
        <v>6</v>
      </c>
      <c r="BK157" s="93"/>
      <c r="BL157" s="93"/>
    </row>
    <row r="158" spans="1:87" ht="57" customHeight="1">
      <c r="A158" s="60"/>
      <c r="B158" s="61"/>
      <c r="C158" s="61"/>
      <c r="D158" s="60"/>
      <c r="E158" s="61"/>
      <c r="F158" s="61"/>
      <c r="G158" s="61"/>
      <c r="H158" s="61"/>
      <c r="I158" s="61"/>
      <c r="J158" s="61"/>
      <c r="K158" s="61"/>
      <c r="L158" s="61"/>
      <c r="M158" s="61"/>
      <c r="N158" s="61"/>
      <c r="O158" s="61"/>
      <c r="P158" s="61"/>
      <c r="Q158" s="61"/>
      <c r="R158" s="61"/>
      <c r="S158" s="61"/>
      <c r="T158" s="61"/>
      <c r="U158" s="61"/>
      <c r="V158" s="62"/>
      <c r="W158" s="34" t="s">
        <v>15</v>
      </c>
      <c r="X158" s="34"/>
      <c r="Y158" s="34"/>
      <c r="Z158" s="34" t="s">
        <v>14</v>
      </c>
      <c r="AA158" s="34"/>
      <c r="AB158" s="34"/>
      <c r="AC158" s="34" t="s">
        <v>15</v>
      </c>
      <c r="AD158" s="34"/>
      <c r="AE158" s="34"/>
      <c r="AF158" s="34" t="s">
        <v>14</v>
      </c>
      <c r="AG158" s="34"/>
      <c r="AH158" s="34"/>
      <c r="AI158" s="34" t="s">
        <v>15</v>
      </c>
      <c r="AJ158" s="34"/>
      <c r="AK158" s="34"/>
      <c r="AL158" s="34" t="s">
        <v>14</v>
      </c>
      <c r="AM158" s="34"/>
      <c r="AN158" s="34"/>
      <c r="AO158" s="34" t="s">
        <v>15</v>
      </c>
      <c r="AP158" s="34"/>
      <c r="AQ158" s="34"/>
      <c r="AR158" s="34" t="s">
        <v>14</v>
      </c>
      <c r="AS158" s="34"/>
      <c r="AT158" s="34"/>
      <c r="AU158" s="93"/>
      <c r="AV158" s="93"/>
      <c r="AW158" s="93"/>
      <c r="AX158" s="93"/>
      <c r="AY158" s="93"/>
      <c r="AZ158" s="93"/>
      <c r="BA158" s="93"/>
      <c r="BB158" s="93"/>
      <c r="BC158" s="93"/>
      <c r="BD158" s="93"/>
      <c r="BE158" s="93"/>
      <c r="BF158" s="93"/>
      <c r="BG158" s="93"/>
      <c r="BH158" s="93"/>
      <c r="BI158" s="93"/>
      <c r="BJ158" s="93"/>
      <c r="BK158" s="93"/>
      <c r="BL158" s="93"/>
    </row>
    <row r="159" spans="1:87" ht="15" customHeight="1">
      <c r="A159" s="28">
        <v>1</v>
      </c>
      <c r="B159" s="29"/>
      <c r="C159" s="29"/>
      <c r="D159" s="28">
        <v>2</v>
      </c>
      <c r="E159" s="29"/>
      <c r="F159" s="29"/>
      <c r="G159" s="29"/>
      <c r="H159" s="29"/>
      <c r="I159" s="29"/>
      <c r="J159" s="29"/>
      <c r="K159" s="29"/>
      <c r="L159" s="29"/>
      <c r="M159" s="29"/>
      <c r="N159" s="29"/>
      <c r="O159" s="29"/>
      <c r="P159" s="29"/>
      <c r="Q159" s="29"/>
      <c r="R159" s="29"/>
      <c r="S159" s="29"/>
      <c r="T159" s="29"/>
      <c r="U159" s="29"/>
      <c r="V159" s="30"/>
      <c r="W159" s="34">
        <v>3</v>
      </c>
      <c r="X159" s="34"/>
      <c r="Y159" s="34"/>
      <c r="Z159" s="34">
        <v>4</v>
      </c>
      <c r="AA159" s="34"/>
      <c r="AB159" s="34"/>
      <c r="AC159" s="34">
        <v>5</v>
      </c>
      <c r="AD159" s="34"/>
      <c r="AE159" s="34"/>
      <c r="AF159" s="34">
        <v>6</v>
      </c>
      <c r="AG159" s="34"/>
      <c r="AH159" s="34"/>
      <c r="AI159" s="34">
        <v>7</v>
      </c>
      <c r="AJ159" s="34"/>
      <c r="AK159" s="34"/>
      <c r="AL159" s="34">
        <v>8</v>
      </c>
      <c r="AM159" s="34"/>
      <c r="AN159" s="34"/>
      <c r="AO159" s="34">
        <v>9</v>
      </c>
      <c r="AP159" s="34"/>
      <c r="AQ159" s="34"/>
      <c r="AR159" s="34">
        <v>10</v>
      </c>
      <c r="AS159" s="34"/>
      <c r="AT159" s="34"/>
      <c r="AU159" s="34">
        <v>11</v>
      </c>
      <c r="AV159" s="34"/>
      <c r="AW159" s="34"/>
      <c r="AX159" s="34">
        <v>12</v>
      </c>
      <c r="AY159" s="34"/>
      <c r="AZ159" s="34"/>
      <c r="BA159" s="34">
        <v>13</v>
      </c>
      <c r="BB159" s="34"/>
      <c r="BC159" s="34"/>
      <c r="BD159" s="34">
        <v>14</v>
      </c>
      <c r="BE159" s="34"/>
      <c r="BF159" s="34"/>
      <c r="BG159" s="34">
        <v>15</v>
      </c>
      <c r="BH159" s="34"/>
      <c r="BI159" s="34"/>
      <c r="BJ159" s="34">
        <v>16</v>
      </c>
      <c r="BK159" s="34"/>
      <c r="BL159" s="34"/>
    </row>
    <row r="160" spans="1:87" s="4" customFormat="1" ht="12.75" customHeight="1">
      <c r="A160" s="68">
        <v>1</v>
      </c>
      <c r="B160" s="69"/>
      <c r="C160" s="69"/>
      <c r="D160" s="116" t="s">
        <v>136</v>
      </c>
      <c r="E160" s="117"/>
      <c r="F160" s="117"/>
      <c r="G160" s="117"/>
      <c r="H160" s="117"/>
      <c r="I160" s="117"/>
      <c r="J160" s="117"/>
      <c r="K160" s="117"/>
      <c r="L160" s="117"/>
      <c r="M160" s="117"/>
      <c r="N160" s="117"/>
      <c r="O160" s="117"/>
      <c r="P160" s="117"/>
      <c r="Q160" s="117"/>
      <c r="R160" s="117"/>
      <c r="S160" s="117"/>
      <c r="T160" s="117"/>
      <c r="U160" s="117"/>
      <c r="V160" s="118"/>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1"/>
      <c r="AW160" s="101"/>
      <c r="AX160" s="101"/>
      <c r="AY160" s="101"/>
      <c r="AZ160" s="101"/>
      <c r="BA160" s="101"/>
      <c r="BB160" s="101"/>
      <c r="BC160" s="101"/>
      <c r="BD160" s="101"/>
      <c r="BE160" s="101"/>
      <c r="BF160" s="101"/>
      <c r="BG160" s="101"/>
      <c r="BH160" s="101"/>
      <c r="BI160" s="101"/>
      <c r="BJ160" s="101"/>
      <c r="BK160" s="101"/>
      <c r="BL160" s="101"/>
      <c r="BM160" s="23"/>
      <c r="BN160" s="23"/>
      <c r="BO160" s="23"/>
      <c r="BP160" s="23"/>
      <c r="BQ160" s="23"/>
      <c r="BR160" s="23"/>
      <c r="BS160" s="23"/>
      <c r="BT160" s="23"/>
      <c r="BU160" s="23"/>
      <c r="BV160" s="23"/>
      <c r="BW160" s="23"/>
      <c r="BX160" s="23"/>
      <c r="BY160" s="23"/>
      <c r="BZ160" s="23"/>
      <c r="CA160" s="23" t="s">
        <v>35</v>
      </c>
      <c r="CB160" s="23"/>
      <c r="CC160" s="23"/>
      <c r="CD160" s="23"/>
      <c r="CE160" s="23"/>
      <c r="CF160" s="23"/>
      <c r="CG160" s="23"/>
      <c r="CH160" s="23"/>
      <c r="CI160" s="23"/>
    </row>
    <row r="161" spans="1:87" s="8" customFormat="1" ht="25.5" customHeight="1">
      <c r="A161" s="31">
        <v>2</v>
      </c>
      <c r="B161" s="32"/>
      <c r="C161" s="32"/>
      <c r="D161" s="123" t="s">
        <v>137</v>
      </c>
      <c r="E161" s="124"/>
      <c r="F161" s="124"/>
      <c r="G161" s="124"/>
      <c r="H161" s="124"/>
      <c r="I161" s="124"/>
      <c r="J161" s="124"/>
      <c r="K161" s="124"/>
      <c r="L161" s="124"/>
      <c r="M161" s="124"/>
      <c r="N161" s="124"/>
      <c r="O161" s="124"/>
      <c r="P161" s="124"/>
      <c r="Q161" s="124"/>
      <c r="R161" s="124"/>
      <c r="S161" s="124"/>
      <c r="T161" s="124"/>
      <c r="U161" s="124"/>
      <c r="V161" s="125"/>
      <c r="W161" s="126" t="s">
        <v>98</v>
      </c>
      <c r="X161" s="126"/>
      <c r="Y161" s="126"/>
      <c r="Z161" s="126" t="s">
        <v>98</v>
      </c>
      <c r="AA161" s="126"/>
      <c r="AB161" s="126"/>
      <c r="AC161" s="126"/>
      <c r="AD161" s="126"/>
      <c r="AE161" s="126"/>
      <c r="AF161" s="126"/>
      <c r="AG161" s="126"/>
      <c r="AH161" s="126"/>
      <c r="AI161" s="126" t="s">
        <v>98</v>
      </c>
      <c r="AJ161" s="126"/>
      <c r="AK161" s="126"/>
      <c r="AL161" s="126" t="s">
        <v>98</v>
      </c>
      <c r="AM161" s="126"/>
      <c r="AN161" s="126"/>
      <c r="AO161" s="126"/>
      <c r="AP161" s="126"/>
      <c r="AQ161" s="126"/>
      <c r="AR161" s="126"/>
      <c r="AS161" s="126"/>
      <c r="AT161" s="126"/>
      <c r="AU161" s="126" t="s">
        <v>98</v>
      </c>
      <c r="AV161" s="126"/>
      <c r="AW161" s="126"/>
      <c r="AX161" s="126"/>
      <c r="AY161" s="126"/>
      <c r="AZ161" s="126"/>
      <c r="BA161" s="126" t="s">
        <v>98</v>
      </c>
      <c r="BB161" s="126"/>
      <c r="BC161" s="126"/>
      <c r="BD161" s="126"/>
      <c r="BE161" s="126"/>
      <c r="BF161" s="126"/>
      <c r="BG161" s="126" t="s">
        <v>98</v>
      </c>
      <c r="BH161" s="126"/>
      <c r="BI161" s="126"/>
      <c r="BJ161" s="126"/>
      <c r="BK161" s="126"/>
      <c r="BL161" s="126"/>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row>
    <row r="164" spans="1:87" ht="14.25" customHeight="1">
      <c r="A164" s="44" t="s">
        <v>81</v>
      </c>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c r="BE164" s="44"/>
      <c r="BF164" s="44"/>
      <c r="BG164" s="44"/>
      <c r="BH164" s="44"/>
      <c r="BI164" s="44"/>
      <c r="BJ164" s="44"/>
      <c r="BK164" s="44"/>
      <c r="BL164" s="44"/>
    </row>
    <row r="165" spans="1:87" ht="14.25" customHeight="1">
      <c r="A165" s="44" t="s">
        <v>163</v>
      </c>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4"/>
      <c r="BR165" s="44"/>
      <c r="BS165" s="44"/>
    </row>
    <row r="166" spans="1:87" ht="15" customHeight="1">
      <c r="A166" s="56" t="s">
        <v>146</v>
      </c>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row>
    <row r="167" spans="1:87" ht="15" customHeight="1">
      <c r="A167" s="34" t="s">
        <v>9</v>
      </c>
      <c r="B167" s="34"/>
      <c r="C167" s="34"/>
      <c r="D167" s="34"/>
      <c r="E167" s="34"/>
      <c r="F167" s="34"/>
      <c r="G167" s="34" t="s">
        <v>57</v>
      </c>
      <c r="H167" s="34"/>
      <c r="I167" s="34"/>
      <c r="J167" s="34"/>
      <c r="K167" s="34"/>
      <c r="L167" s="34"/>
      <c r="M167" s="34"/>
      <c r="N167" s="34"/>
      <c r="O167" s="34"/>
      <c r="P167" s="34"/>
      <c r="Q167" s="34"/>
      <c r="R167" s="34"/>
      <c r="S167" s="34"/>
      <c r="T167" s="34" t="s">
        <v>16</v>
      </c>
      <c r="U167" s="34"/>
      <c r="V167" s="34"/>
      <c r="W167" s="34"/>
      <c r="X167" s="34"/>
      <c r="Y167" s="34"/>
      <c r="Z167" s="34"/>
      <c r="AA167" s="28" t="s">
        <v>147</v>
      </c>
      <c r="AB167" s="119"/>
      <c r="AC167" s="119"/>
      <c r="AD167" s="119"/>
      <c r="AE167" s="119"/>
      <c r="AF167" s="119"/>
      <c r="AG167" s="119"/>
      <c r="AH167" s="119"/>
      <c r="AI167" s="119"/>
      <c r="AJ167" s="119"/>
      <c r="AK167" s="119"/>
      <c r="AL167" s="119"/>
      <c r="AM167" s="119"/>
      <c r="AN167" s="119"/>
      <c r="AO167" s="120"/>
      <c r="AP167" s="28" t="s">
        <v>150</v>
      </c>
      <c r="AQ167" s="29"/>
      <c r="AR167" s="29"/>
      <c r="AS167" s="29"/>
      <c r="AT167" s="29"/>
      <c r="AU167" s="29"/>
      <c r="AV167" s="29"/>
      <c r="AW167" s="29"/>
      <c r="AX167" s="29"/>
      <c r="AY167" s="29"/>
      <c r="AZ167" s="29"/>
      <c r="BA167" s="29"/>
      <c r="BB167" s="29"/>
      <c r="BC167" s="29"/>
      <c r="BD167" s="30"/>
      <c r="BE167" s="28" t="s">
        <v>157</v>
      </c>
      <c r="BF167" s="29"/>
      <c r="BG167" s="29"/>
      <c r="BH167" s="29"/>
      <c r="BI167" s="29"/>
      <c r="BJ167" s="29"/>
      <c r="BK167" s="29"/>
      <c r="BL167" s="29"/>
      <c r="BM167" s="29"/>
      <c r="BN167" s="29"/>
      <c r="BO167" s="29"/>
      <c r="BP167" s="29"/>
      <c r="BQ167" s="29"/>
      <c r="BR167" s="29"/>
      <c r="BS167" s="30"/>
    </row>
    <row r="168" spans="1:87" ht="32.1"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t="s">
        <v>7</v>
      </c>
      <c r="AB168" s="34"/>
      <c r="AC168" s="34"/>
      <c r="AD168" s="34"/>
      <c r="AE168" s="34"/>
      <c r="AF168" s="34" t="s">
        <v>6</v>
      </c>
      <c r="AG168" s="34"/>
      <c r="AH168" s="34"/>
      <c r="AI168" s="34"/>
      <c r="AJ168" s="34"/>
      <c r="AK168" s="34" t="s">
        <v>42</v>
      </c>
      <c r="AL168" s="34"/>
      <c r="AM168" s="34"/>
      <c r="AN168" s="34"/>
      <c r="AO168" s="34"/>
      <c r="AP168" s="34" t="s">
        <v>7</v>
      </c>
      <c r="AQ168" s="34"/>
      <c r="AR168" s="34"/>
      <c r="AS168" s="34"/>
      <c r="AT168" s="34"/>
      <c r="AU168" s="34" t="s">
        <v>6</v>
      </c>
      <c r="AV168" s="34"/>
      <c r="AW168" s="34"/>
      <c r="AX168" s="34"/>
      <c r="AY168" s="34"/>
      <c r="AZ168" s="34" t="s">
        <v>44</v>
      </c>
      <c r="BA168" s="34"/>
      <c r="BB168" s="34"/>
      <c r="BC168" s="34"/>
      <c r="BD168" s="34"/>
      <c r="BE168" s="34" t="s">
        <v>7</v>
      </c>
      <c r="BF168" s="34"/>
      <c r="BG168" s="34"/>
      <c r="BH168" s="34"/>
      <c r="BI168" s="34"/>
      <c r="BJ168" s="34" t="s">
        <v>6</v>
      </c>
      <c r="BK168" s="34"/>
      <c r="BL168" s="34"/>
      <c r="BM168" s="34"/>
      <c r="BN168" s="34"/>
      <c r="BO168" s="34" t="s">
        <v>58</v>
      </c>
      <c r="BP168" s="34"/>
      <c r="BQ168" s="34"/>
      <c r="BR168" s="34"/>
      <c r="BS168" s="34"/>
    </row>
    <row r="169" spans="1:87" ht="15" customHeight="1">
      <c r="A169" s="34">
        <v>1</v>
      </c>
      <c r="B169" s="34"/>
      <c r="C169" s="34"/>
      <c r="D169" s="34"/>
      <c r="E169" s="34"/>
      <c r="F169" s="34"/>
      <c r="G169" s="34">
        <v>2</v>
      </c>
      <c r="H169" s="34"/>
      <c r="I169" s="34"/>
      <c r="J169" s="34"/>
      <c r="K169" s="34"/>
      <c r="L169" s="34"/>
      <c r="M169" s="34"/>
      <c r="N169" s="34"/>
      <c r="O169" s="34"/>
      <c r="P169" s="34"/>
      <c r="Q169" s="34"/>
      <c r="R169" s="34"/>
      <c r="S169" s="34"/>
      <c r="T169" s="34">
        <v>3</v>
      </c>
      <c r="U169" s="34"/>
      <c r="V169" s="34"/>
      <c r="W169" s="34"/>
      <c r="X169" s="34"/>
      <c r="Y169" s="34"/>
      <c r="Z169" s="34"/>
      <c r="AA169" s="34">
        <v>4</v>
      </c>
      <c r="AB169" s="34"/>
      <c r="AC169" s="34"/>
      <c r="AD169" s="34"/>
      <c r="AE169" s="34"/>
      <c r="AF169" s="34">
        <v>5</v>
      </c>
      <c r="AG169" s="34"/>
      <c r="AH169" s="34"/>
      <c r="AI169" s="34"/>
      <c r="AJ169" s="34"/>
      <c r="AK169" s="34">
        <v>6</v>
      </c>
      <c r="AL169" s="34"/>
      <c r="AM169" s="34"/>
      <c r="AN169" s="34"/>
      <c r="AO169" s="34"/>
      <c r="AP169" s="34">
        <v>7</v>
      </c>
      <c r="AQ169" s="34"/>
      <c r="AR169" s="34"/>
      <c r="AS169" s="34"/>
      <c r="AT169" s="34"/>
      <c r="AU169" s="34">
        <v>8</v>
      </c>
      <c r="AV169" s="34"/>
      <c r="AW169" s="34"/>
      <c r="AX169" s="34"/>
      <c r="AY169" s="34"/>
      <c r="AZ169" s="34">
        <v>9</v>
      </c>
      <c r="BA169" s="34"/>
      <c r="BB169" s="34"/>
      <c r="BC169" s="34"/>
      <c r="BD169" s="34"/>
      <c r="BE169" s="34">
        <v>10</v>
      </c>
      <c r="BF169" s="34"/>
      <c r="BG169" s="34"/>
      <c r="BH169" s="34"/>
      <c r="BI169" s="34"/>
      <c r="BJ169" s="34">
        <v>11</v>
      </c>
      <c r="BK169" s="34"/>
      <c r="BL169" s="34"/>
      <c r="BM169" s="34"/>
      <c r="BN169" s="34"/>
      <c r="BO169" s="34">
        <v>12</v>
      </c>
      <c r="BP169" s="34"/>
      <c r="BQ169" s="34"/>
      <c r="BR169" s="34"/>
      <c r="BS169" s="34"/>
    </row>
    <row r="170" spans="1:87" s="8" customFormat="1" ht="78.75" customHeight="1">
      <c r="A170" s="93">
        <v>1</v>
      </c>
      <c r="B170" s="93"/>
      <c r="C170" s="93"/>
      <c r="D170" s="93"/>
      <c r="E170" s="93"/>
      <c r="F170" s="93"/>
      <c r="G170" s="81" t="s">
        <v>138</v>
      </c>
      <c r="H170" s="82"/>
      <c r="I170" s="82"/>
      <c r="J170" s="82"/>
      <c r="K170" s="82"/>
      <c r="L170" s="82"/>
      <c r="M170" s="82"/>
      <c r="N170" s="82"/>
      <c r="O170" s="82"/>
      <c r="P170" s="82"/>
      <c r="Q170" s="82"/>
      <c r="R170" s="82"/>
      <c r="S170" s="83"/>
      <c r="T170" s="109" t="s">
        <v>139</v>
      </c>
      <c r="U170" s="121"/>
      <c r="V170" s="121"/>
      <c r="W170" s="121"/>
      <c r="X170" s="121"/>
      <c r="Y170" s="121"/>
      <c r="Z170" s="122"/>
      <c r="AA170" s="67">
        <v>0</v>
      </c>
      <c r="AB170" s="67"/>
      <c r="AC170" s="67"/>
      <c r="AD170" s="67"/>
      <c r="AE170" s="67"/>
      <c r="AF170" s="67">
        <v>0</v>
      </c>
      <c r="AG170" s="67"/>
      <c r="AH170" s="67"/>
      <c r="AI170" s="67"/>
      <c r="AJ170" s="67"/>
      <c r="AK170" s="67">
        <f>IF(ISNUMBER(AA170),AA170,0)+IF(ISNUMBER(AF170),AF170,0)</f>
        <v>0</v>
      </c>
      <c r="AL170" s="67"/>
      <c r="AM170" s="67"/>
      <c r="AN170" s="67"/>
      <c r="AO170" s="67"/>
      <c r="AP170" s="67">
        <v>0</v>
      </c>
      <c r="AQ170" s="67"/>
      <c r="AR170" s="67"/>
      <c r="AS170" s="67"/>
      <c r="AT170" s="67"/>
      <c r="AU170" s="67">
        <v>0</v>
      </c>
      <c r="AV170" s="67"/>
      <c r="AW170" s="67"/>
      <c r="AX170" s="67"/>
      <c r="AY170" s="67"/>
      <c r="AZ170" s="67">
        <f>IF(ISNUMBER(AP170),AP170,0)+IF(ISNUMBER(AU170),AU170,0)</f>
        <v>0</v>
      </c>
      <c r="BA170" s="67"/>
      <c r="BB170" s="67"/>
      <c r="BC170" s="67"/>
      <c r="BD170" s="67"/>
      <c r="BE170" s="67">
        <v>160000</v>
      </c>
      <c r="BF170" s="67"/>
      <c r="BG170" s="67"/>
      <c r="BH170" s="67"/>
      <c r="BI170" s="67"/>
      <c r="BJ170" s="67">
        <v>0</v>
      </c>
      <c r="BK170" s="67"/>
      <c r="BL170" s="67"/>
      <c r="BM170" s="67"/>
      <c r="BN170" s="67"/>
      <c r="BO170" s="67">
        <f>IF(ISNUMBER(BE170),BE170,0)+IF(ISNUMBER(BJ170),BJ170,0)</f>
        <v>160000</v>
      </c>
      <c r="BP170" s="67"/>
      <c r="BQ170" s="67"/>
      <c r="BR170" s="67"/>
      <c r="BS170" s="67"/>
      <c r="BT170" s="22"/>
      <c r="BU170" s="22"/>
      <c r="BV170" s="22"/>
      <c r="BW170" s="22"/>
      <c r="BX170" s="22"/>
      <c r="BY170" s="22"/>
      <c r="BZ170" s="22"/>
      <c r="CA170" s="22" t="s">
        <v>36</v>
      </c>
      <c r="CB170" s="22"/>
      <c r="CC170" s="22"/>
      <c r="CD170" s="22"/>
      <c r="CE170" s="22"/>
      <c r="CF170" s="22"/>
      <c r="CG170" s="22"/>
      <c r="CH170" s="22"/>
      <c r="CI170" s="22"/>
    </row>
    <row r="171" spans="1:87" s="8" customFormat="1" ht="80.25" customHeight="1">
      <c r="A171" s="93">
        <v>2</v>
      </c>
      <c r="B171" s="93"/>
      <c r="C171" s="93"/>
      <c r="D171" s="93"/>
      <c r="E171" s="93"/>
      <c r="F171" s="93"/>
      <c r="G171" s="81" t="s">
        <v>140</v>
      </c>
      <c r="H171" s="82"/>
      <c r="I171" s="82"/>
      <c r="J171" s="82"/>
      <c r="K171" s="82"/>
      <c r="L171" s="82"/>
      <c r="M171" s="82"/>
      <c r="N171" s="82"/>
      <c r="O171" s="82"/>
      <c r="P171" s="82"/>
      <c r="Q171" s="82"/>
      <c r="R171" s="82"/>
      <c r="S171" s="83"/>
      <c r="T171" s="109" t="s">
        <v>141</v>
      </c>
      <c r="U171" s="121"/>
      <c r="V171" s="121"/>
      <c r="W171" s="121"/>
      <c r="X171" s="121"/>
      <c r="Y171" s="121"/>
      <c r="Z171" s="122"/>
      <c r="AA171" s="67">
        <v>101207</v>
      </c>
      <c r="AB171" s="67"/>
      <c r="AC171" s="67"/>
      <c r="AD171" s="67"/>
      <c r="AE171" s="67"/>
      <c r="AF171" s="67">
        <v>0</v>
      </c>
      <c r="AG171" s="67"/>
      <c r="AH171" s="67"/>
      <c r="AI171" s="67"/>
      <c r="AJ171" s="67"/>
      <c r="AK171" s="67">
        <f>IF(ISNUMBER(AA171),AA171,0)+IF(ISNUMBER(AF171),AF171,0)</f>
        <v>101207</v>
      </c>
      <c r="AL171" s="67"/>
      <c r="AM171" s="67"/>
      <c r="AN171" s="67"/>
      <c r="AO171" s="67"/>
      <c r="AP171" s="67">
        <v>152137</v>
      </c>
      <c r="AQ171" s="67"/>
      <c r="AR171" s="67"/>
      <c r="AS171" s="67"/>
      <c r="AT171" s="67"/>
      <c r="AU171" s="67">
        <v>0</v>
      </c>
      <c r="AV171" s="67"/>
      <c r="AW171" s="67"/>
      <c r="AX171" s="67"/>
      <c r="AY171" s="67"/>
      <c r="AZ171" s="67">
        <f>IF(ISNUMBER(AP171),AP171,0)+IF(ISNUMBER(AU171),AU171,0)</f>
        <v>152137</v>
      </c>
      <c r="BA171" s="67"/>
      <c r="BB171" s="67"/>
      <c r="BC171" s="67"/>
      <c r="BD171" s="67"/>
      <c r="BE171" s="67">
        <v>0</v>
      </c>
      <c r="BF171" s="67"/>
      <c r="BG171" s="67"/>
      <c r="BH171" s="67"/>
      <c r="BI171" s="67"/>
      <c r="BJ171" s="67">
        <v>0</v>
      </c>
      <c r="BK171" s="67"/>
      <c r="BL171" s="67"/>
      <c r="BM171" s="67"/>
      <c r="BN171" s="67"/>
      <c r="BO171" s="67">
        <f>IF(ISNUMBER(BE171),BE171,0)+IF(ISNUMBER(BJ171),BJ171,0)</f>
        <v>0</v>
      </c>
      <c r="BP171" s="67"/>
      <c r="BQ171" s="67"/>
      <c r="BR171" s="67"/>
      <c r="BS171" s="67"/>
      <c r="BT171" s="22"/>
      <c r="BU171" s="22"/>
      <c r="BV171" s="22"/>
      <c r="BW171" s="22"/>
      <c r="BX171" s="22"/>
      <c r="BY171" s="22"/>
      <c r="BZ171" s="22"/>
      <c r="CA171" s="22"/>
      <c r="CB171" s="22"/>
      <c r="CC171" s="22"/>
      <c r="CD171" s="22"/>
      <c r="CE171" s="22"/>
      <c r="CF171" s="22"/>
      <c r="CG171" s="22"/>
      <c r="CH171" s="22"/>
      <c r="CI171" s="22"/>
    </row>
    <row r="172" spans="1:87" s="4" customFormat="1" ht="15.6" customHeight="1">
      <c r="A172" s="131"/>
      <c r="B172" s="131"/>
      <c r="C172" s="131"/>
      <c r="D172" s="131"/>
      <c r="E172" s="131"/>
      <c r="F172" s="131"/>
      <c r="G172" s="116" t="s">
        <v>75</v>
      </c>
      <c r="H172" s="117"/>
      <c r="I172" s="117"/>
      <c r="J172" s="117"/>
      <c r="K172" s="117"/>
      <c r="L172" s="117"/>
      <c r="M172" s="117"/>
      <c r="N172" s="117"/>
      <c r="O172" s="117"/>
      <c r="P172" s="117"/>
      <c r="Q172" s="117"/>
      <c r="R172" s="117"/>
      <c r="S172" s="118"/>
      <c r="T172" s="132"/>
      <c r="U172" s="117"/>
      <c r="V172" s="117"/>
      <c r="W172" s="117"/>
      <c r="X172" s="117"/>
      <c r="Y172" s="117"/>
      <c r="Z172" s="118"/>
      <c r="AA172" s="66">
        <v>101207</v>
      </c>
      <c r="AB172" s="66"/>
      <c r="AC172" s="66"/>
      <c r="AD172" s="66"/>
      <c r="AE172" s="66"/>
      <c r="AF172" s="66">
        <v>0</v>
      </c>
      <c r="AG172" s="66"/>
      <c r="AH172" s="66"/>
      <c r="AI172" s="66"/>
      <c r="AJ172" s="66"/>
      <c r="AK172" s="66">
        <f>IF(ISNUMBER(AA172),AA172,0)+IF(ISNUMBER(AF172),AF172,0)</f>
        <v>101207</v>
      </c>
      <c r="AL172" s="66"/>
      <c r="AM172" s="66"/>
      <c r="AN172" s="66"/>
      <c r="AO172" s="66"/>
      <c r="AP172" s="66">
        <v>152137</v>
      </c>
      <c r="AQ172" s="66"/>
      <c r="AR172" s="66"/>
      <c r="AS172" s="66"/>
      <c r="AT172" s="66"/>
      <c r="AU172" s="66">
        <v>0</v>
      </c>
      <c r="AV172" s="66"/>
      <c r="AW172" s="66"/>
      <c r="AX172" s="66"/>
      <c r="AY172" s="66"/>
      <c r="AZ172" s="66">
        <f>IF(ISNUMBER(AP172),AP172,0)+IF(ISNUMBER(AU172),AU172,0)</f>
        <v>152137</v>
      </c>
      <c r="BA172" s="66"/>
      <c r="BB172" s="66"/>
      <c r="BC172" s="66"/>
      <c r="BD172" s="66"/>
      <c r="BE172" s="66">
        <v>160000</v>
      </c>
      <c r="BF172" s="66"/>
      <c r="BG172" s="66"/>
      <c r="BH172" s="66"/>
      <c r="BI172" s="66"/>
      <c r="BJ172" s="66">
        <v>0</v>
      </c>
      <c r="BK172" s="66"/>
      <c r="BL172" s="66"/>
      <c r="BM172" s="66"/>
      <c r="BN172" s="66"/>
      <c r="BO172" s="66">
        <f>IF(ISNUMBER(BE172),BE172,0)+IF(ISNUMBER(BJ172),BJ172,0)</f>
        <v>160000</v>
      </c>
      <c r="BP172" s="66"/>
      <c r="BQ172" s="66"/>
      <c r="BR172" s="66"/>
      <c r="BS172" s="66"/>
      <c r="BT172" s="23"/>
      <c r="BU172" s="23"/>
      <c r="BV172" s="23"/>
      <c r="BW172" s="23"/>
      <c r="BX172" s="23"/>
      <c r="BY172" s="23"/>
      <c r="BZ172" s="23"/>
      <c r="CA172" s="23"/>
      <c r="CB172" s="23"/>
      <c r="CC172" s="23"/>
      <c r="CD172" s="23"/>
      <c r="CE172" s="23"/>
      <c r="CF172" s="23"/>
      <c r="CG172" s="23"/>
      <c r="CH172" s="23"/>
      <c r="CI172" s="23"/>
    </row>
    <row r="174" spans="1:87" ht="13.5" customHeight="1">
      <c r="A174" s="44" t="s">
        <v>179</v>
      </c>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row>
    <row r="175" spans="1:87" ht="15" customHeight="1">
      <c r="A175" s="74" t="s">
        <v>146</v>
      </c>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c r="AV175" s="74"/>
      <c r="AW175" s="74"/>
      <c r="AX175" s="74"/>
      <c r="AY175" s="74"/>
      <c r="AZ175" s="74"/>
      <c r="BA175" s="74"/>
      <c r="BB175" s="74"/>
      <c r="BC175" s="74"/>
      <c r="BD175" s="74"/>
    </row>
    <row r="176" spans="1:87" ht="15" customHeight="1">
      <c r="A176" s="34" t="s">
        <v>9</v>
      </c>
      <c r="B176" s="34"/>
      <c r="C176" s="34"/>
      <c r="D176" s="34"/>
      <c r="E176" s="34"/>
      <c r="F176" s="34"/>
      <c r="G176" s="34" t="s">
        <v>57</v>
      </c>
      <c r="H176" s="34"/>
      <c r="I176" s="34"/>
      <c r="J176" s="34"/>
      <c r="K176" s="34"/>
      <c r="L176" s="34"/>
      <c r="M176" s="34"/>
      <c r="N176" s="34"/>
      <c r="O176" s="34"/>
      <c r="P176" s="34"/>
      <c r="Q176" s="34"/>
      <c r="R176" s="34"/>
      <c r="S176" s="34"/>
      <c r="T176" s="34" t="s">
        <v>16</v>
      </c>
      <c r="U176" s="34"/>
      <c r="V176" s="34"/>
      <c r="W176" s="34"/>
      <c r="X176" s="34"/>
      <c r="Y176" s="34"/>
      <c r="Z176" s="34"/>
      <c r="AA176" s="28" t="s">
        <v>168</v>
      </c>
      <c r="AB176" s="119"/>
      <c r="AC176" s="119"/>
      <c r="AD176" s="119"/>
      <c r="AE176" s="119"/>
      <c r="AF176" s="119"/>
      <c r="AG176" s="119"/>
      <c r="AH176" s="119"/>
      <c r="AI176" s="119"/>
      <c r="AJ176" s="119"/>
      <c r="AK176" s="119"/>
      <c r="AL176" s="119"/>
      <c r="AM176" s="119"/>
      <c r="AN176" s="119"/>
      <c r="AO176" s="120"/>
      <c r="AP176" s="28" t="s">
        <v>173</v>
      </c>
      <c r="AQ176" s="29"/>
      <c r="AR176" s="29"/>
      <c r="AS176" s="29"/>
      <c r="AT176" s="29"/>
      <c r="AU176" s="29"/>
      <c r="AV176" s="29"/>
      <c r="AW176" s="29"/>
      <c r="AX176" s="29"/>
      <c r="AY176" s="29"/>
      <c r="AZ176" s="29"/>
      <c r="BA176" s="29"/>
      <c r="BB176" s="29"/>
      <c r="BC176" s="29"/>
      <c r="BD176" s="30"/>
    </row>
    <row r="177" spans="1:87" ht="32.1"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t="s">
        <v>7</v>
      </c>
      <c r="AB177" s="34"/>
      <c r="AC177" s="34"/>
      <c r="AD177" s="34"/>
      <c r="AE177" s="34"/>
      <c r="AF177" s="34" t="s">
        <v>6</v>
      </c>
      <c r="AG177" s="34"/>
      <c r="AH177" s="34"/>
      <c r="AI177" s="34"/>
      <c r="AJ177" s="34"/>
      <c r="AK177" s="34" t="s">
        <v>42</v>
      </c>
      <c r="AL177" s="34"/>
      <c r="AM177" s="34"/>
      <c r="AN177" s="34"/>
      <c r="AO177" s="34"/>
      <c r="AP177" s="34" t="s">
        <v>7</v>
      </c>
      <c r="AQ177" s="34"/>
      <c r="AR177" s="34"/>
      <c r="AS177" s="34"/>
      <c r="AT177" s="34"/>
      <c r="AU177" s="34" t="s">
        <v>6</v>
      </c>
      <c r="AV177" s="34"/>
      <c r="AW177" s="34"/>
      <c r="AX177" s="34"/>
      <c r="AY177" s="34"/>
      <c r="AZ177" s="34" t="s">
        <v>44</v>
      </c>
      <c r="BA177" s="34"/>
      <c r="BB177" s="34"/>
      <c r="BC177" s="34"/>
      <c r="BD177" s="34"/>
    </row>
    <row r="178" spans="1:87" ht="15" customHeight="1">
      <c r="A178" s="34">
        <v>1</v>
      </c>
      <c r="B178" s="34"/>
      <c r="C178" s="34"/>
      <c r="D178" s="34"/>
      <c r="E178" s="34"/>
      <c r="F178" s="34"/>
      <c r="G178" s="34">
        <v>2</v>
      </c>
      <c r="H178" s="34"/>
      <c r="I178" s="34"/>
      <c r="J178" s="34"/>
      <c r="K178" s="34"/>
      <c r="L178" s="34"/>
      <c r="M178" s="34"/>
      <c r="N178" s="34"/>
      <c r="O178" s="34"/>
      <c r="P178" s="34"/>
      <c r="Q178" s="34"/>
      <c r="R178" s="34"/>
      <c r="S178" s="34"/>
      <c r="T178" s="34">
        <v>3</v>
      </c>
      <c r="U178" s="34"/>
      <c r="V178" s="34"/>
      <c r="W178" s="34"/>
      <c r="X178" s="34"/>
      <c r="Y178" s="34"/>
      <c r="Z178" s="34"/>
      <c r="AA178" s="34">
        <v>4</v>
      </c>
      <c r="AB178" s="34"/>
      <c r="AC178" s="34"/>
      <c r="AD178" s="34"/>
      <c r="AE178" s="34"/>
      <c r="AF178" s="34">
        <v>5</v>
      </c>
      <c r="AG178" s="34"/>
      <c r="AH178" s="34"/>
      <c r="AI178" s="34"/>
      <c r="AJ178" s="34"/>
      <c r="AK178" s="34">
        <v>6</v>
      </c>
      <c r="AL178" s="34"/>
      <c r="AM178" s="34"/>
      <c r="AN178" s="34"/>
      <c r="AO178" s="34"/>
      <c r="AP178" s="34">
        <v>7</v>
      </c>
      <c r="AQ178" s="34"/>
      <c r="AR178" s="34"/>
      <c r="AS178" s="34"/>
      <c r="AT178" s="34"/>
      <c r="AU178" s="34">
        <v>8</v>
      </c>
      <c r="AV178" s="34"/>
      <c r="AW178" s="34"/>
      <c r="AX178" s="34"/>
      <c r="AY178" s="34"/>
      <c r="AZ178" s="34">
        <v>9</v>
      </c>
      <c r="BA178" s="34"/>
      <c r="BB178" s="34"/>
      <c r="BC178" s="34"/>
      <c r="BD178" s="34"/>
    </row>
    <row r="179" spans="1:87" s="8" customFormat="1" ht="74.45" customHeight="1">
      <c r="A179" s="93">
        <v>1</v>
      </c>
      <c r="B179" s="93"/>
      <c r="C179" s="93"/>
      <c r="D179" s="93"/>
      <c r="E179" s="93"/>
      <c r="F179" s="93"/>
      <c r="G179" s="81" t="s">
        <v>138</v>
      </c>
      <c r="H179" s="82"/>
      <c r="I179" s="82"/>
      <c r="J179" s="82"/>
      <c r="K179" s="82"/>
      <c r="L179" s="82"/>
      <c r="M179" s="82"/>
      <c r="N179" s="82"/>
      <c r="O179" s="82"/>
      <c r="P179" s="82"/>
      <c r="Q179" s="82"/>
      <c r="R179" s="82"/>
      <c r="S179" s="83"/>
      <c r="T179" s="109" t="s">
        <v>139</v>
      </c>
      <c r="U179" s="121"/>
      <c r="V179" s="121"/>
      <c r="W179" s="121"/>
      <c r="X179" s="121"/>
      <c r="Y179" s="121"/>
      <c r="Z179" s="122"/>
      <c r="AA179" s="130">
        <v>200000</v>
      </c>
      <c r="AB179" s="130"/>
      <c r="AC179" s="130"/>
      <c r="AD179" s="130"/>
      <c r="AE179" s="130"/>
      <c r="AF179" s="130">
        <v>0</v>
      </c>
      <c r="AG179" s="130"/>
      <c r="AH179" s="130"/>
      <c r="AI179" s="130"/>
      <c r="AJ179" s="130"/>
      <c r="AK179" s="130">
        <f>IF(ISNUMBER(AA179),AA179,0)+IF(ISNUMBER(AF179),AF179,0)</f>
        <v>200000</v>
      </c>
      <c r="AL179" s="130"/>
      <c r="AM179" s="130"/>
      <c r="AN179" s="130"/>
      <c r="AO179" s="130"/>
      <c r="AP179" s="130">
        <v>200000</v>
      </c>
      <c r="AQ179" s="130"/>
      <c r="AR179" s="130"/>
      <c r="AS179" s="130"/>
      <c r="AT179" s="130"/>
      <c r="AU179" s="130">
        <v>0</v>
      </c>
      <c r="AV179" s="130"/>
      <c r="AW179" s="130"/>
      <c r="AX179" s="130"/>
      <c r="AY179" s="130"/>
      <c r="AZ179" s="130">
        <f>IF(ISNUMBER(AP179),AP179,0)+IF(ISNUMBER(AU179),AU179,0)</f>
        <v>200000</v>
      </c>
      <c r="BA179" s="130"/>
      <c r="BB179" s="130"/>
      <c r="BC179" s="130"/>
      <c r="BD179" s="130"/>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t="s">
        <v>37</v>
      </c>
      <c r="CB179" s="22"/>
      <c r="CC179" s="22"/>
      <c r="CD179" s="22"/>
      <c r="CE179" s="22"/>
      <c r="CF179" s="22"/>
      <c r="CG179" s="22"/>
      <c r="CH179" s="22"/>
      <c r="CI179" s="22"/>
    </row>
    <row r="180" spans="1:87" s="8" customFormat="1" ht="73.5" customHeight="1">
      <c r="A180" s="93">
        <v>2</v>
      </c>
      <c r="B180" s="93"/>
      <c r="C180" s="93"/>
      <c r="D180" s="93"/>
      <c r="E180" s="93"/>
      <c r="F180" s="93"/>
      <c r="G180" s="81" t="s">
        <v>140</v>
      </c>
      <c r="H180" s="82"/>
      <c r="I180" s="82"/>
      <c r="J180" s="82"/>
      <c r="K180" s="82"/>
      <c r="L180" s="82"/>
      <c r="M180" s="82"/>
      <c r="N180" s="82"/>
      <c r="O180" s="82"/>
      <c r="P180" s="82"/>
      <c r="Q180" s="82"/>
      <c r="R180" s="82"/>
      <c r="S180" s="83"/>
      <c r="T180" s="109" t="s">
        <v>141</v>
      </c>
      <c r="U180" s="121"/>
      <c r="V180" s="121"/>
      <c r="W180" s="121"/>
      <c r="X180" s="121"/>
      <c r="Y180" s="121"/>
      <c r="Z180" s="122"/>
      <c r="AA180" s="130">
        <v>0</v>
      </c>
      <c r="AB180" s="130"/>
      <c r="AC180" s="130"/>
      <c r="AD180" s="130"/>
      <c r="AE180" s="130"/>
      <c r="AF180" s="130">
        <v>0</v>
      </c>
      <c r="AG180" s="130"/>
      <c r="AH180" s="130"/>
      <c r="AI180" s="130"/>
      <c r="AJ180" s="130"/>
      <c r="AK180" s="130">
        <f>IF(ISNUMBER(AA180),AA180,0)+IF(ISNUMBER(AF180),AF180,0)</f>
        <v>0</v>
      </c>
      <c r="AL180" s="130"/>
      <c r="AM180" s="130"/>
      <c r="AN180" s="130"/>
      <c r="AO180" s="130"/>
      <c r="AP180" s="130">
        <v>0</v>
      </c>
      <c r="AQ180" s="130"/>
      <c r="AR180" s="130"/>
      <c r="AS180" s="130"/>
      <c r="AT180" s="130"/>
      <c r="AU180" s="130">
        <v>0</v>
      </c>
      <c r="AV180" s="130"/>
      <c r="AW180" s="130"/>
      <c r="AX180" s="130"/>
      <c r="AY180" s="130"/>
      <c r="AZ180" s="130">
        <f>IF(ISNUMBER(AP180),AP180,0)+IF(ISNUMBER(AU180),AU180,0)</f>
        <v>0</v>
      </c>
      <c r="BA180" s="130"/>
      <c r="BB180" s="130"/>
      <c r="BC180" s="130"/>
      <c r="BD180" s="130"/>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row>
    <row r="181" spans="1:87" s="4" customFormat="1">
      <c r="A181" s="131"/>
      <c r="B181" s="131"/>
      <c r="C181" s="131"/>
      <c r="D181" s="131"/>
      <c r="E181" s="131"/>
      <c r="F181" s="131"/>
      <c r="G181" s="116" t="s">
        <v>75</v>
      </c>
      <c r="H181" s="117"/>
      <c r="I181" s="117"/>
      <c r="J181" s="117"/>
      <c r="K181" s="117"/>
      <c r="L181" s="117"/>
      <c r="M181" s="117"/>
      <c r="N181" s="117"/>
      <c r="O181" s="117"/>
      <c r="P181" s="117"/>
      <c r="Q181" s="117"/>
      <c r="R181" s="117"/>
      <c r="S181" s="118"/>
      <c r="T181" s="132"/>
      <c r="U181" s="117"/>
      <c r="V181" s="117"/>
      <c r="W181" s="117"/>
      <c r="X181" s="117"/>
      <c r="Y181" s="117"/>
      <c r="Z181" s="118"/>
      <c r="AA181" s="115">
        <v>200000</v>
      </c>
      <c r="AB181" s="115"/>
      <c r="AC181" s="115"/>
      <c r="AD181" s="115"/>
      <c r="AE181" s="115"/>
      <c r="AF181" s="115">
        <v>0</v>
      </c>
      <c r="AG181" s="115"/>
      <c r="AH181" s="115"/>
      <c r="AI181" s="115"/>
      <c r="AJ181" s="115"/>
      <c r="AK181" s="115">
        <f>IF(ISNUMBER(AA181),AA181,0)+IF(ISNUMBER(AF181),AF181,0)</f>
        <v>200000</v>
      </c>
      <c r="AL181" s="115"/>
      <c r="AM181" s="115"/>
      <c r="AN181" s="115"/>
      <c r="AO181" s="115"/>
      <c r="AP181" s="115">
        <v>200000</v>
      </c>
      <c r="AQ181" s="115"/>
      <c r="AR181" s="115"/>
      <c r="AS181" s="115"/>
      <c r="AT181" s="115"/>
      <c r="AU181" s="115">
        <v>0</v>
      </c>
      <c r="AV181" s="115"/>
      <c r="AW181" s="115"/>
      <c r="AX181" s="115"/>
      <c r="AY181" s="115"/>
      <c r="AZ181" s="115">
        <f>IF(ISNUMBER(AP181),AP181,0)+IF(ISNUMBER(AU181),AU181,0)</f>
        <v>200000</v>
      </c>
      <c r="BA181" s="115"/>
      <c r="BB181" s="115"/>
      <c r="BC181" s="115"/>
      <c r="BD181" s="115"/>
      <c r="BE181" s="23"/>
      <c r="BF181" s="23"/>
      <c r="BG181" s="23"/>
      <c r="BH181" s="23"/>
      <c r="BI181" s="23"/>
      <c r="BJ181" s="23"/>
      <c r="BK181" s="23"/>
      <c r="BL181" s="23"/>
      <c r="BM181" s="23"/>
      <c r="BN181" s="23"/>
      <c r="BO181" s="23"/>
      <c r="BP181" s="23"/>
      <c r="BQ181" s="23"/>
      <c r="BR181" s="23"/>
      <c r="BS181" s="23"/>
      <c r="BT181" s="23"/>
      <c r="BU181" s="23"/>
      <c r="BV181" s="23"/>
      <c r="BW181" s="23"/>
      <c r="BX181" s="23"/>
      <c r="BY181" s="23"/>
      <c r="BZ181" s="23"/>
      <c r="CA181" s="23"/>
      <c r="CB181" s="23"/>
      <c r="CC181" s="23"/>
      <c r="CD181" s="23"/>
      <c r="CE181" s="23"/>
      <c r="CF181" s="23"/>
      <c r="CG181" s="23"/>
      <c r="CH181" s="23"/>
      <c r="CI181" s="23"/>
    </row>
    <row r="184" spans="1:87" ht="14.25" customHeight="1">
      <c r="A184" s="44" t="s">
        <v>180</v>
      </c>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c r="AS184" s="44"/>
      <c r="AT184" s="44"/>
      <c r="AU184" s="44"/>
      <c r="AV184" s="44"/>
      <c r="AW184" s="44"/>
      <c r="AX184" s="44"/>
      <c r="AY184" s="44"/>
      <c r="AZ184" s="44"/>
      <c r="BA184" s="44"/>
      <c r="BB184" s="44"/>
      <c r="BC184" s="44"/>
      <c r="BD184" s="44"/>
      <c r="BE184" s="44"/>
      <c r="BF184" s="44"/>
      <c r="BG184" s="44"/>
      <c r="BH184" s="44"/>
      <c r="BI184" s="44"/>
      <c r="BJ184" s="44"/>
      <c r="BK184" s="44"/>
      <c r="BL184" s="44"/>
    </row>
    <row r="185" spans="1:87" ht="15" customHeight="1">
      <c r="A185" s="74" t="s">
        <v>146</v>
      </c>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98"/>
      <c r="AB185" s="98"/>
      <c r="AC185" s="98"/>
      <c r="AD185" s="98"/>
      <c r="AE185" s="98"/>
      <c r="AF185" s="98"/>
      <c r="AG185" s="98"/>
      <c r="AH185" s="98"/>
      <c r="AI185" s="98"/>
      <c r="AJ185" s="98"/>
      <c r="AK185" s="98"/>
      <c r="AL185" s="98"/>
      <c r="AM185" s="98"/>
      <c r="AN185" s="98"/>
      <c r="AO185" s="98"/>
      <c r="AP185" s="98"/>
      <c r="AQ185" s="98"/>
      <c r="AR185" s="98"/>
      <c r="AS185" s="98"/>
      <c r="AT185" s="98"/>
      <c r="AU185" s="98"/>
      <c r="AV185" s="98"/>
      <c r="AW185" s="98"/>
      <c r="AX185" s="98"/>
      <c r="AY185" s="98"/>
      <c r="AZ185" s="98"/>
      <c r="BA185" s="98"/>
      <c r="BB185" s="98"/>
      <c r="BC185" s="98"/>
      <c r="BD185" s="98"/>
      <c r="BE185" s="98"/>
      <c r="BF185" s="98"/>
      <c r="BG185" s="98"/>
      <c r="BH185" s="98"/>
      <c r="BI185" s="98"/>
      <c r="BJ185" s="98"/>
      <c r="BK185" s="98"/>
      <c r="BL185" s="98"/>
      <c r="BM185" s="98"/>
    </row>
    <row r="186" spans="1:87" ht="23.1" customHeight="1">
      <c r="A186" s="34" t="s">
        <v>59</v>
      </c>
      <c r="B186" s="34"/>
      <c r="C186" s="34"/>
      <c r="D186" s="34"/>
      <c r="E186" s="34"/>
      <c r="F186" s="34"/>
      <c r="G186" s="34"/>
      <c r="H186" s="34"/>
      <c r="I186" s="34"/>
      <c r="J186" s="34"/>
      <c r="K186" s="34"/>
      <c r="L186" s="34"/>
      <c r="M186" s="34"/>
      <c r="N186" s="57" t="s">
        <v>60</v>
      </c>
      <c r="O186" s="58"/>
      <c r="P186" s="58"/>
      <c r="Q186" s="58"/>
      <c r="R186" s="58"/>
      <c r="S186" s="58"/>
      <c r="T186" s="58"/>
      <c r="U186" s="59"/>
      <c r="V186" s="57" t="s">
        <v>61</v>
      </c>
      <c r="W186" s="58"/>
      <c r="X186" s="58"/>
      <c r="Y186" s="58"/>
      <c r="Z186" s="59"/>
      <c r="AA186" s="34" t="s">
        <v>147</v>
      </c>
      <c r="AB186" s="34"/>
      <c r="AC186" s="34"/>
      <c r="AD186" s="34"/>
      <c r="AE186" s="34"/>
      <c r="AF186" s="34"/>
      <c r="AG186" s="34"/>
      <c r="AH186" s="34"/>
      <c r="AI186" s="34"/>
      <c r="AJ186" s="34" t="s">
        <v>150</v>
      </c>
      <c r="AK186" s="34"/>
      <c r="AL186" s="34"/>
      <c r="AM186" s="34"/>
      <c r="AN186" s="34"/>
      <c r="AO186" s="34"/>
      <c r="AP186" s="34"/>
      <c r="AQ186" s="34"/>
      <c r="AR186" s="34"/>
      <c r="AS186" s="34" t="s">
        <v>157</v>
      </c>
      <c r="AT186" s="34"/>
      <c r="AU186" s="34"/>
      <c r="AV186" s="34"/>
      <c r="AW186" s="34"/>
      <c r="AX186" s="34"/>
      <c r="AY186" s="34"/>
      <c r="AZ186" s="34"/>
      <c r="BA186" s="34"/>
      <c r="BB186" s="34" t="s">
        <v>168</v>
      </c>
      <c r="BC186" s="34"/>
      <c r="BD186" s="34"/>
      <c r="BE186" s="34"/>
      <c r="BF186" s="34"/>
      <c r="BG186" s="34"/>
      <c r="BH186" s="34"/>
      <c r="BI186" s="34"/>
      <c r="BJ186" s="34"/>
      <c r="BK186" s="34" t="s">
        <v>173</v>
      </c>
      <c r="BL186" s="34"/>
      <c r="BM186" s="34"/>
      <c r="BN186" s="34"/>
      <c r="BO186" s="34"/>
      <c r="BP186" s="34"/>
      <c r="BQ186" s="34"/>
      <c r="BR186" s="34"/>
      <c r="BS186" s="34"/>
    </row>
    <row r="187" spans="1:87" ht="95.25" customHeight="1">
      <c r="A187" s="34"/>
      <c r="B187" s="34"/>
      <c r="C187" s="34"/>
      <c r="D187" s="34"/>
      <c r="E187" s="34"/>
      <c r="F187" s="34"/>
      <c r="G187" s="34"/>
      <c r="H187" s="34"/>
      <c r="I187" s="34"/>
      <c r="J187" s="34"/>
      <c r="K187" s="34"/>
      <c r="L187" s="34"/>
      <c r="M187" s="34"/>
      <c r="N187" s="60"/>
      <c r="O187" s="61"/>
      <c r="P187" s="61"/>
      <c r="Q187" s="61"/>
      <c r="R187" s="61"/>
      <c r="S187" s="61"/>
      <c r="T187" s="61"/>
      <c r="U187" s="62"/>
      <c r="V187" s="60"/>
      <c r="W187" s="61"/>
      <c r="X187" s="61"/>
      <c r="Y187" s="61"/>
      <c r="Z187" s="62"/>
      <c r="AA187" s="93" t="s">
        <v>62</v>
      </c>
      <c r="AB187" s="93"/>
      <c r="AC187" s="93"/>
      <c r="AD187" s="93"/>
      <c r="AE187" s="93"/>
      <c r="AF187" s="93" t="s">
        <v>63</v>
      </c>
      <c r="AG187" s="93"/>
      <c r="AH187" s="93"/>
      <c r="AI187" s="93"/>
      <c r="AJ187" s="93" t="s">
        <v>62</v>
      </c>
      <c r="AK187" s="93"/>
      <c r="AL187" s="93"/>
      <c r="AM187" s="93"/>
      <c r="AN187" s="93"/>
      <c r="AO187" s="93" t="s">
        <v>63</v>
      </c>
      <c r="AP187" s="93"/>
      <c r="AQ187" s="93"/>
      <c r="AR187" s="93"/>
      <c r="AS187" s="93" t="s">
        <v>62</v>
      </c>
      <c r="AT187" s="93"/>
      <c r="AU187" s="93"/>
      <c r="AV187" s="93"/>
      <c r="AW187" s="93"/>
      <c r="AX187" s="93" t="s">
        <v>63</v>
      </c>
      <c r="AY187" s="93"/>
      <c r="AZ187" s="93"/>
      <c r="BA187" s="93"/>
      <c r="BB187" s="93" t="s">
        <v>62</v>
      </c>
      <c r="BC187" s="93"/>
      <c r="BD187" s="93"/>
      <c r="BE187" s="93"/>
      <c r="BF187" s="93"/>
      <c r="BG187" s="93" t="s">
        <v>63</v>
      </c>
      <c r="BH187" s="93"/>
      <c r="BI187" s="93"/>
      <c r="BJ187" s="93"/>
      <c r="BK187" s="93" t="s">
        <v>62</v>
      </c>
      <c r="BL187" s="93"/>
      <c r="BM187" s="93"/>
      <c r="BN187" s="93"/>
      <c r="BO187" s="93"/>
      <c r="BP187" s="93" t="s">
        <v>63</v>
      </c>
      <c r="BQ187" s="93"/>
      <c r="BR187" s="93"/>
      <c r="BS187" s="93"/>
    </row>
    <row r="188" spans="1:87" ht="15" customHeight="1">
      <c r="A188" s="34">
        <v>1</v>
      </c>
      <c r="B188" s="34"/>
      <c r="C188" s="34"/>
      <c r="D188" s="34"/>
      <c r="E188" s="34"/>
      <c r="F188" s="34"/>
      <c r="G188" s="34"/>
      <c r="H188" s="34"/>
      <c r="I188" s="34"/>
      <c r="J188" s="34"/>
      <c r="K188" s="34"/>
      <c r="L188" s="34"/>
      <c r="M188" s="34"/>
      <c r="N188" s="28">
        <v>2</v>
      </c>
      <c r="O188" s="29"/>
      <c r="P188" s="29"/>
      <c r="Q188" s="29"/>
      <c r="R188" s="29"/>
      <c r="S188" s="29"/>
      <c r="T188" s="29"/>
      <c r="U188" s="30"/>
      <c r="V188" s="34">
        <v>3</v>
      </c>
      <c r="W188" s="34"/>
      <c r="X188" s="34"/>
      <c r="Y188" s="34"/>
      <c r="Z188" s="34"/>
      <c r="AA188" s="34">
        <v>4</v>
      </c>
      <c r="AB188" s="34"/>
      <c r="AC188" s="34"/>
      <c r="AD188" s="34"/>
      <c r="AE188" s="34"/>
      <c r="AF188" s="34">
        <v>5</v>
      </c>
      <c r="AG188" s="34"/>
      <c r="AH188" s="34"/>
      <c r="AI188" s="34"/>
      <c r="AJ188" s="34">
        <v>6</v>
      </c>
      <c r="AK188" s="34"/>
      <c r="AL188" s="34"/>
      <c r="AM188" s="34"/>
      <c r="AN188" s="34"/>
      <c r="AO188" s="34">
        <v>7</v>
      </c>
      <c r="AP188" s="34"/>
      <c r="AQ188" s="34"/>
      <c r="AR188" s="34"/>
      <c r="AS188" s="34">
        <v>8</v>
      </c>
      <c r="AT188" s="34"/>
      <c r="AU188" s="34"/>
      <c r="AV188" s="34"/>
      <c r="AW188" s="34"/>
      <c r="AX188" s="34">
        <v>9</v>
      </c>
      <c r="AY188" s="34"/>
      <c r="AZ188" s="34"/>
      <c r="BA188" s="34"/>
      <c r="BB188" s="34">
        <v>10</v>
      </c>
      <c r="BC188" s="34"/>
      <c r="BD188" s="34"/>
      <c r="BE188" s="34"/>
      <c r="BF188" s="34"/>
      <c r="BG188" s="34">
        <v>11</v>
      </c>
      <c r="BH188" s="34"/>
      <c r="BI188" s="34"/>
      <c r="BJ188" s="34"/>
      <c r="BK188" s="34">
        <v>12</v>
      </c>
      <c r="BL188" s="34"/>
      <c r="BM188" s="34"/>
      <c r="BN188" s="34"/>
      <c r="BO188" s="34"/>
      <c r="BP188" s="34">
        <v>13</v>
      </c>
      <c r="BQ188" s="34"/>
      <c r="BR188" s="34"/>
      <c r="BS188" s="34"/>
    </row>
    <row r="189" spans="1:87" s="4" customFormat="1" ht="12.75" customHeight="1">
      <c r="A189" s="159" t="s">
        <v>75</v>
      </c>
      <c r="B189" s="159"/>
      <c r="C189" s="159"/>
      <c r="D189" s="159"/>
      <c r="E189" s="159"/>
      <c r="F189" s="159"/>
      <c r="G189" s="159"/>
      <c r="H189" s="159"/>
      <c r="I189" s="159"/>
      <c r="J189" s="159"/>
      <c r="K189" s="159"/>
      <c r="L189" s="159"/>
      <c r="M189" s="159"/>
      <c r="N189" s="68"/>
      <c r="O189" s="69"/>
      <c r="P189" s="69"/>
      <c r="Q189" s="69"/>
      <c r="R189" s="69"/>
      <c r="S189" s="69"/>
      <c r="T189" s="69"/>
      <c r="U189" s="70"/>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27"/>
      <c r="BQ189" s="128"/>
      <c r="BR189" s="128"/>
      <c r="BS189" s="129"/>
      <c r="BT189" s="23"/>
      <c r="BU189" s="23"/>
      <c r="BV189" s="23"/>
      <c r="BW189" s="23"/>
      <c r="BX189" s="23"/>
      <c r="BY189" s="23"/>
      <c r="BZ189" s="23"/>
      <c r="CA189" s="23" t="s">
        <v>38</v>
      </c>
      <c r="CB189" s="23"/>
      <c r="CC189" s="23"/>
      <c r="CD189" s="23"/>
      <c r="CE189" s="23"/>
      <c r="CF189" s="23"/>
      <c r="CG189" s="23"/>
      <c r="CH189" s="23"/>
      <c r="CI189" s="23"/>
    </row>
    <row r="192" spans="1:87" ht="35.25" customHeight="1">
      <c r="A192" s="44" t="s">
        <v>181</v>
      </c>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c r="AS192" s="44"/>
      <c r="AT192" s="44"/>
      <c r="AU192" s="44"/>
      <c r="AV192" s="44"/>
      <c r="AW192" s="44"/>
      <c r="AX192" s="44"/>
      <c r="AY192" s="44"/>
      <c r="AZ192" s="44"/>
      <c r="BA192" s="44"/>
      <c r="BB192" s="44"/>
      <c r="BC192" s="44"/>
      <c r="BD192" s="44"/>
      <c r="BE192" s="44"/>
      <c r="BF192" s="44"/>
      <c r="BG192" s="44"/>
      <c r="BH192" s="44"/>
      <c r="BI192" s="44"/>
      <c r="BJ192" s="44"/>
      <c r="BK192" s="44"/>
      <c r="BL192" s="44"/>
    </row>
    <row r="193" spans="1:87" ht="132.75" customHeight="1">
      <c r="A193" s="147" t="s">
        <v>192</v>
      </c>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c r="BI193" s="147"/>
      <c r="BJ193" s="147"/>
      <c r="BK193" s="147"/>
      <c r="BL193" s="147"/>
    </row>
    <row r="194" spans="1:87" ht="15">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row>
    <row r="195" spans="1:87" ht="28.5" customHeight="1">
      <c r="A195" s="158" t="s">
        <v>164</v>
      </c>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c r="AK195" s="158"/>
      <c r="AL195" s="158"/>
      <c r="AM195" s="158"/>
      <c r="AN195" s="158"/>
      <c r="AO195" s="158"/>
      <c r="AP195" s="158"/>
      <c r="AQ195" s="158"/>
      <c r="AR195" s="158"/>
      <c r="AS195" s="158"/>
      <c r="AT195" s="158"/>
      <c r="AU195" s="158"/>
      <c r="AV195" s="158"/>
      <c r="AW195" s="158"/>
      <c r="AX195" s="158"/>
      <c r="AY195" s="158"/>
      <c r="AZ195" s="158"/>
      <c r="BA195" s="158"/>
      <c r="BB195" s="158"/>
      <c r="BC195" s="158"/>
      <c r="BD195" s="158"/>
      <c r="BE195" s="158"/>
      <c r="BF195" s="158"/>
      <c r="BG195" s="158"/>
      <c r="BH195" s="158"/>
      <c r="BI195" s="158"/>
      <c r="BJ195" s="158"/>
      <c r="BK195" s="158"/>
      <c r="BL195" s="158"/>
    </row>
    <row r="196" spans="1:87" ht="14.25" customHeight="1">
      <c r="A196" s="44" t="s">
        <v>148</v>
      </c>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c r="AS196" s="44"/>
      <c r="AT196" s="44"/>
      <c r="AU196" s="44"/>
      <c r="AV196" s="44"/>
      <c r="AW196" s="44"/>
      <c r="AX196" s="44"/>
      <c r="AY196" s="44"/>
      <c r="AZ196" s="44"/>
      <c r="BA196" s="44"/>
      <c r="BB196" s="44"/>
      <c r="BC196" s="44"/>
      <c r="BD196" s="44"/>
      <c r="BE196" s="44"/>
      <c r="BF196" s="44"/>
      <c r="BG196" s="44"/>
      <c r="BH196" s="44"/>
      <c r="BI196" s="44"/>
      <c r="BJ196" s="44"/>
      <c r="BK196" s="44"/>
      <c r="BL196" s="44"/>
    </row>
    <row r="197" spans="1:87" ht="15" customHeight="1">
      <c r="A197" s="56" t="s">
        <v>146</v>
      </c>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row>
    <row r="198" spans="1:87" ht="42.95" customHeight="1">
      <c r="A198" s="93" t="s">
        <v>64</v>
      </c>
      <c r="B198" s="93"/>
      <c r="C198" s="93"/>
      <c r="D198" s="93"/>
      <c r="E198" s="93"/>
      <c r="F198" s="93"/>
      <c r="G198" s="34" t="s">
        <v>22</v>
      </c>
      <c r="H198" s="34"/>
      <c r="I198" s="34"/>
      <c r="J198" s="34"/>
      <c r="K198" s="34"/>
      <c r="L198" s="34"/>
      <c r="M198" s="34"/>
      <c r="N198" s="34"/>
      <c r="O198" s="34"/>
      <c r="P198" s="34"/>
      <c r="Q198" s="34"/>
      <c r="R198" s="34"/>
      <c r="S198" s="34"/>
      <c r="T198" s="34" t="s">
        <v>18</v>
      </c>
      <c r="U198" s="34"/>
      <c r="V198" s="34"/>
      <c r="W198" s="34"/>
      <c r="X198" s="34"/>
      <c r="Y198" s="34"/>
      <c r="Z198" s="34" t="s">
        <v>17</v>
      </c>
      <c r="AA198" s="34"/>
      <c r="AB198" s="34"/>
      <c r="AC198" s="34"/>
      <c r="AD198" s="34"/>
      <c r="AE198" s="34" t="s">
        <v>65</v>
      </c>
      <c r="AF198" s="34"/>
      <c r="AG198" s="34"/>
      <c r="AH198" s="34"/>
      <c r="AI198" s="34"/>
      <c r="AJ198" s="34"/>
      <c r="AK198" s="34" t="s">
        <v>66</v>
      </c>
      <c r="AL198" s="34"/>
      <c r="AM198" s="34"/>
      <c r="AN198" s="34"/>
      <c r="AO198" s="34"/>
      <c r="AP198" s="34"/>
      <c r="AQ198" s="34" t="s">
        <v>67</v>
      </c>
      <c r="AR198" s="34"/>
      <c r="AS198" s="34"/>
      <c r="AT198" s="34"/>
      <c r="AU198" s="34"/>
      <c r="AV198" s="34"/>
      <c r="AW198" s="34" t="s">
        <v>46</v>
      </c>
      <c r="AX198" s="34"/>
      <c r="AY198" s="34"/>
      <c r="AZ198" s="34"/>
      <c r="BA198" s="34"/>
      <c r="BB198" s="34"/>
      <c r="BC198" s="34"/>
      <c r="BD198" s="34"/>
      <c r="BE198" s="34"/>
      <c r="BF198" s="34"/>
      <c r="BG198" s="34" t="s">
        <v>68</v>
      </c>
      <c r="BH198" s="34"/>
      <c r="BI198" s="34"/>
      <c r="BJ198" s="34"/>
      <c r="BK198" s="34"/>
      <c r="BL198" s="34"/>
    </row>
    <row r="199" spans="1:87" ht="39.950000000000003" customHeight="1">
      <c r="A199" s="93"/>
      <c r="B199" s="93"/>
      <c r="C199" s="93"/>
      <c r="D199" s="93"/>
      <c r="E199" s="93"/>
      <c r="F199" s="93"/>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t="s">
        <v>20</v>
      </c>
      <c r="AX199" s="34"/>
      <c r="AY199" s="34"/>
      <c r="AZ199" s="34"/>
      <c r="BA199" s="34"/>
      <c r="BB199" s="34" t="s">
        <v>19</v>
      </c>
      <c r="BC199" s="34"/>
      <c r="BD199" s="34"/>
      <c r="BE199" s="34"/>
      <c r="BF199" s="34"/>
      <c r="BG199" s="34"/>
      <c r="BH199" s="34"/>
      <c r="BI199" s="34"/>
      <c r="BJ199" s="34"/>
      <c r="BK199" s="34"/>
      <c r="BL199" s="34"/>
    </row>
    <row r="200" spans="1:87" ht="15" customHeight="1">
      <c r="A200" s="34">
        <v>1</v>
      </c>
      <c r="B200" s="34"/>
      <c r="C200" s="34"/>
      <c r="D200" s="34"/>
      <c r="E200" s="34"/>
      <c r="F200" s="34"/>
      <c r="G200" s="34">
        <v>2</v>
      </c>
      <c r="H200" s="34"/>
      <c r="I200" s="34"/>
      <c r="J200" s="34"/>
      <c r="K200" s="34"/>
      <c r="L200" s="34"/>
      <c r="M200" s="34"/>
      <c r="N200" s="34"/>
      <c r="O200" s="34"/>
      <c r="P200" s="34"/>
      <c r="Q200" s="34"/>
      <c r="R200" s="34"/>
      <c r="S200" s="34"/>
      <c r="T200" s="34">
        <v>3</v>
      </c>
      <c r="U200" s="34"/>
      <c r="V200" s="34"/>
      <c r="W200" s="34"/>
      <c r="X200" s="34"/>
      <c r="Y200" s="34"/>
      <c r="Z200" s="34">
        <v>4</v>
      </c>
      <c r="AA200" s="34"/>
      <c r="AB200" s="34"/>
      <c r="AC200" s="34"/>
      <c r="AD200" s="34"/>
      <c r="AE200" s="34">
        <v>5</v>
      </c>
      <c r="AF200" s="34"/>
      <c r="AG200" s="34"/>
      <c r="AH200" s="34"/>
      <c r="AI200" s="34"/>
      <c r="AJ200" s="34"/>
      <c r="AK200" s="34">
        <v>6</v>
      </c>
      <c r="AL200" s="34"/>
      <c r="AM200" s="34"/>
      <c r="AN200" s="34"/>
      <c r="AO200" s="34"/>
      <c r="AP200" s="34"/>
      <c r="AQ200" s="34">
        <v>7</v>
      </c>
      <c r="AR200" s="34"/>
      <c r="AS200" s="34"/>
      <c r="AT200" s="34"/>
      <c r="AU200" s="34"/>
      <c r="AV200" s="34"/>
      <c r="AW200" s="34">
        <v>8</v>
      </c>
      <c r="AX200" s="34"/>
      <c r="AY200" s="34"/>
      <c r="AZ200" s="34"/>
      <c r="BA200" s="34"/>
      <c r="BB200" s="34">
        <v>9</v>
      </c>
      <c r="BC200" s="34"/>
      <c r="BD200" s="34"/>
      <c r="BE200" s="34"/>
      <c r="BF200" s="34"/>
      <c r="BG200" s="34">
        <v>10</v>
      </c>
      <c r="BH200" s="34"/>
      <c r="BI200" s="34"/>
      <c r="BJ200" s="34"/>
      <c r="BK200" s="34"/>
      <c r="BL200" s="34"/>
    </row>
    <row r="201" spans="1:87" s="8" customFormat="1" ht="50.45" customHeight="1">
      <c r="A201" s="93">
        <v>2610</v>
      </c>
      <c r="B201" s="93"/>
      <c r="C201" s="93"/>
      <c r="D201" s="93"/>
      <c r="E201" s="93"/>
      <c r="F201" s="93"/>
      <c r="G201" s="81" t="s">
        <v>99</v>
      </c>
      <c r="H201" s="82"/>
      <c r="I201" s="82"/>
      <c r="J201" s="82"/>
      <c r="K201" s="82"/>
      <c r="L201" s="82"/>
      <c r="M201" s="82"/>
      <c r="N201" s="82"/>
      <c r="O201" s="82"/>
      <c r="P201" s="82"/>
      <c r="Q201" s="82"/>
      <c r="R201" s="82"/>
      <c r="S201" s="83"/>
      <c r="T201" s="67">
        <v>102155</v>
      </c>
      <c r="U201" s="67"/>
      <c r="V201" s="67"/>
      <c r="W201" s="67"/>
      <c r="X201" s="67"/>
      <c r="Y201" s="67"/>
      <c r="Z201" s="67">
        <v>101207</v>
      </c>
      <c r="AA201" s="67"/>
      <c r="AB201" s="67"/>
      <c r="AC201" s="67"/>
      <c r="AD201" s="67"/>
      <c r="AE201" s="67">
        <v>0</v>
      </c>
      <c r="AF201" s="67"/>
      <c r="AG201" s="67"/>
      <c r="AH201" s="67"/>
      <c r="AI201" s="67"/>
      <c r="AJ201" s="67"/>
      <c r="AK201" s="67">
        <v>0</v>
      </c>
      <c r="AL201" s="67"/>
      <c r="AM201" s="67"/>
      <c r="AN201" s="67"/>
      <c r="AO201" s="67"/>
      <c r="AP201" s="67"/>
      <c r="AQ201" s="67">
        <f>IF(ISNUMBER(AK201),AK201,0)-IF(ISNUMBER(AE201),AE201,0)</f>
        <v>0</v>
      </c>
      <c r="AR201" s="67"/>
      <c r="AS201" s="67"/>
      <c r="AT201" s="67"/>
      <c r="AU201" s="67"/>
      <c r="AV201" s="67"/>
      <c r="AW201" s="67">
        <v>0</v>
      </c>
      <c r="AX201" s="67"/>
      <c r="AY201" s="67"/>
      <c r="AZ201" s="67"/>
      <c r="BA201" s="67"/>
      <c r="BB201" s="67">
        <v>0</v>
      </c>
      <c r="BC201" s="67"/>
      <c r="BD201" s="67"/>
      <c r="BE201" s="67"/>
      <c r="BF201" s="67"/>
      <c r="BG201" s="67">
        <f>IF(ISNUMBER(Z201),Z201,0)+IF(ISNUMBER(AK201),AK201,0)</f>
        <v>101207</v>
      </c>
      <c r="BH201" s="67"/>
      <c r="BI201" s="67"/>
      <c r="BJ201" s="67"/>
      <c r="BK201" s="67"/>
      <c r="BL201" s="67"/>
      <c r="BM201" s="22"/>
      <c r="BN201" s="22"/>
      <c r="BO201" s="22"/>
      <c r="BP201" s="22"/>
      <c r="BQ201" s="22"/>
      <c r="BR201" s="22"/>
      <c r="BS201" s="22"/>
      <c r="BT201" s="22"/>
      <c r="BU201" s="22"/>
      <c r="BV201" s="22"/>
      <c r="BW201" s="22"/>
      <c r="BX201" s="22"/>
      <c r="BY201" s="22"/>
      <c r="BZ201" s="22"/>
      <c r="CA201" s="22" t="s">
        <v>39</v>
      </c>
      <c r="CB201" s="22"/>
      <c r="CC201" s="22"/>
      <c r="CD201" s="22"/>
      <c r="CE201" s="22"/>
      <c r="CF201" s="22"/>
      <c r="CG201" s="22"/>
      <c r="CH201" s="22"/>
      <c r="CI201" s="22"/>
    </row>
    <row r="202" spans="1:87" s="4" customFormat="1" ht="15.6" customHeight="1">
      <c r="A202" s="131"/>
      <c r="B202" s="131"/>
      <c r="C202" s="131"/>
      <c r="D202" s="131"/>
      <c r="E202" s="131"/>
      <c r="F202" s="131"/>
      <c r="G202" s="71" t="s">
        <v>75</v>
      </c>
      <c r="H202" s="72"/>
      <c r="I202" s="72"/>
      <c r="J202" s="72"/>
      <c r="K202" s="72"/>
      <c r="L202" s="72"/>
      <c r="M202" s="72"/>
      <c r="N202" s="72"/>
      <c r="O202" s="72"/>
      <c r="P202" s="72"/>
      <c r="Q202" s="72"/>
      <c r="R202" s="72"/>
      <c r="S202" s="73"/>
      <c r="T202" s="66">
        <v>102155</v>
      </c>
      <c r="U202" s="66"/>
      <c r="V202" s="66"/>
      <c r="W202" s="66"/>
      <c r="X202" s="66"/>
      <c r="Y202" s="66"/>
      <c r="Z202" s="66">
        <v>101207</v>
      </c>
      <c r="AA202" s="66"/>
      <c r="AB202" s="66"/>
      <c r="AC202" s="66"/>
      <c r="AD202" s="66"/>
      <c r="AE202" s="66">
        <v>0</v>
      </c>
      <c r="AF202" s="66"/>
      <c r="AG202" s="66"/>
      <c r="AH202" s="66"/>
      <c r="AI202" s="66"/>
      <c r="AJ202" s="66"/>
      <c r="AK202" s="66">
        <v>0</v>
      </c>
      <c r="AL202" s="66"/>
      <c r="AM202" s="66"/>
      <c r="AN202" s="66"/>
      <c r="AO202" s="66"/>
      <c r="AP202" s="66"/>
      <c r="AQ202" s="66">
        <f>IF(ISNUMBER(AK202),AK202,0)-IF(ISNUMBER(AE202),AE202,0)</f>
        <v>0</v>
      </c>
      <c r="AR202" s="66"/>
      <c r="AS202" s="66"/>
      <c r="AT202" s="66"/>
      <c r="AU202" s="66"/>
      <c r="AV202" s="66"/>
      <c r="AW202" s="66">
        <v>0</v>
      </c>
      <c r="AX202" s="66"/>
      <c r="AY202" s="66"/>
      <c r="AZ202" s="66"/>
      <c r="BA202" s="66"/>
      <c r="BB202" s="66">
        <v>0</v>
      </c>
      <c r="BC202" s="66"/>
      <c r="BD202" s="66"/>
      <c r="BE202" s="66"/>
      <c r="BF202" s="66"/>
      <c r="BG202" s="66">
        <f>IF(ISNUMBER(Z202),Z202,0)+IF(ISNUMBER(AK202),AK202,0)</f>
        <v>101207</v>
      </c>
      <c r="BH202" s="66"/>
      <c r="BI202" s="66"/>
      <c r="BJ202" s="66"/>
      <c r="BK202" s="66"/>
      <c r="BL202" s="66"/>
      <c r="BM202" s="23"/>
      <c r="BN202" s="23"/>
      <c r="BO202" s="23"/>
      <c r="BP202" s="23"/>
      <c r="BQ202" s="23"/>
      <c r="BR202" s="23"/>
      <c r="BS202" s="23"/>
      <c r="BT202" s="23"/>
      <c r="BU202" s="23"/>
      <c r="BV202" s="23"/>
      <c r="BW202" s="23"/>
      <c r="BX202" s="23"/>
      <c r="BY202" s="23"/>
      <c r="BZ202" s="23"/>
      <c r="CA202" s="23"/>
      <c r="CB202" s="23"/>
      <c r="CC202" s="23"/>
      <c r="CD202" s="23"/>
      <c r="CE202" s="23"/>
      <c r="CF202" s="23"/>
      <c r="CG202" s="23"/>
      <c r="CH202" s="23"/>
      <c r="CI202" s="23"/>
    </row>
    <row r="204" spans="1:87" ht="14.25" customHeight="1">
      <c r="A204" s="44" t="s">
        <v>165</v>
      </c>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row>
    <row r="205" spans="1:87" ht="15" customHeight="1">
      <c r="A205" s="56" t="s">
        <v>146</v>
      </c>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row>
    <row r="206" spans="1:87" ht="18" customHeight="1">
      <c r="A206" s="34" t="s">
        <v>64</v>
      </c>
      <c r="B206" s="34"/>
      <c r="C206" s="34"/>
      <c r="D206" s="34"/>
      <c r="E206" s="34"/>
      <c r="F206" s="34"/>
      <c r="G206" s="34" t="s">
        <v>22</v>
      </c>
      <c r="H206" s="34"/>
      <c r="I206" s="34"/>
      <c r="J206" s="34"/>
      <c r="K206" s="34"/>
      <c r="L206" s="34"/>
      <c r="M206" s="34"/>
      <c r="N206" s="34"/>
      <c r="O206" s="34"/>
      <c r="P206" s="34"/>
      <c r="Q206" s="34" t="s">
        <v>152</v>
      </c>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t="s">
        <v>162</v>
      </c>
      <c r="AP206" s="34"/>
      <c r="AQ206" s="34"/>
      <c r="AR206" s="34"/>
      <c r="AS206" s="34"/>
      <c r="AT206" s="34"/>
      <c r="AU206" s="34"/>
      <c r="AV206" s="34"/>
      <c r="AW206" s="34"/>
      <c r="AX206" s="34"/>
      <c r="AY206" s="34"/>
      <c r="AZ206" s="34"/>
      <c r="BA206" s="34"/>
      <c r="BB206" s="34"/>
      <c r="BC206" s="34"/>
      <c r="BD206" s="34"/>
      <c r="BE206" s="34"/>
      <c r="BF206" s="34"/>
      <c r="BG206" s="34"/>
      <c r="BH206" s="34"/>
      <c r="BI206" s="34"/>
      <c r="BJ206" s="34"/>
      <c r="BK206" s="34"/>
      <c r="BL206" s="34"/>
    </row>
    <row r="207" spans="1:87" ht="42.95" customHeight="1">
      <c r="A207" s="34"/>
      <c r="B207" s="34"/>
      <c r="C207" s="34"/>
      <c r="D207" s="34"/>
      <c r="E207" s="34"/>
      <c r="F207" s="34"/>
      <c r="G207" s="34"/>
      <c r="H207" s="34"/>
      <c r="I207" s="34"/>
      <c r="J207" s="34"/>
      <c r="K207" s="34"/>
      <c r="L207" s="34"/>
      <c r="M207" s="34"/>
      <c r="N207" s="34"/>
      <c r="O207" s="34"/>
      <c r="P207" s="34"/>
      <c r="Q207" s="34" t="s">
        <v>69</v>
      </c>
      <c r="R207" s="34"/>
      <c r="S207" s="34"/>
      <c r="T207" s="34"/>
      <c r="U207" s="34"/>
      <c r="V207" s="93" t="s">
        <v>70</v>
      </c>
      <c r="W207" s="93"/>
      <c r="X207" s="93"/>
      <c r="Y207" s="93"/>
      <c r="Z207" s="34" t="s">
        <v>71</v>
      </c>
      <c r="AA207" s="34"/>
      <c r="AB207" s="34"/>
      <c r="AC207" s="34"/>
      <c r="AD207" s="34"/>
      <c r="AE207" s="34"/>
      <c r="AF207" s="34"/>
      <c r="AG207" s="34"/>
      <c r="AH207" s="34"/>
      <c r="AI207" s="34"/>
      <c r="AJ207" s="34" t="s">
        <v>72</v>
      </c>
      <c r="AK207" s="34"/>
      <c r="AL207" s="34"/>
      <c r="AM207" s="34"/>
      <c r="AN207" s="34"/>
      <c r="AO207" s="34" t="s">
        <v>23</v>
      </c>
      <c r="AP207" s="34"/>
      <c r="AQ207" s="34"/>
      <c r="AR207" s="34"/>
      <c r="AS207" s="34"/>
      <c r="AT207" s="93" t="s">
        <v>73</v>
      </c>
      <c r="AU207" s="93"/>
      <c r="AV207" s="93"/>
      <c r="AW207" s="93"/>
      <c r="AX207" s="34" t="s">
        <v>71</v>
      </c>
      <c r="AY207" s="34"/>
      <c r="AZ207" s="34"/>
      <c r="BA207" s="34"/>
      <c r="BB207" s="34"/>
      <c r="BC207" s="34"/>
      <c r="BD207" s="34"/>
      <c r="BE207" s="34"/>
      <c r="BF207" s="34"/>
      <c r="BG207" s="34"/>
      <c r="BH207" s="34" t="s">
        <v>74</v>
      </c>
      <c r="BI207" s="34"/>
      <c r="BJ207" s="34"/>
      <c r="BK207" s="34"/>
      <c r="BL207" s="34"/>
    </row>
    <row r="208" spans="1:87" ht="63" customHeight="1">
      <c r="A208" s="34"/>
      <c r="B208" s="34"/>
      <c r="C208" s="34"/>
      <c r="D208" s="34"/>
      <c r="E208" s="34"/>
      <c r="F208" s="34"/>
      <c r="G208" s="34"/>
      <c r="H208" s="34"/>
      <c r="I208" s="34"/>
      <c r="J208" s="34"/>
      <c r="K208" s="34"/>
      <c r="L208" s="34"/>
      <c r="M208" s="34"/>
      <c r="N208" s="34"/>
      <c r="O208" s="34"/>
      <c r="P208" s="34"/>
      <c r="Q208" s="34"/>
      <c r="R208" s="34"/>
      <c r="S208" s="34"/>
      <c r="T208" s="34"/>
      <c r="U208" s="34"/>
      <c r="V208" s="93"/>
      <c r="W208" s="93"/>
      <c r="X208" s="93"/>
      <c r="Y208" s="93"/>
      <c r="Z208" s="34" t="s">
        <v>20</v>
      </c>
      <c r="AA208" s="34"/>
      <c r="AB208" s="34"/>
      <c r="AC208" s="34"/>
      <c r="AD208" s="34"/>
      <c r="AE208" s="34" t="s">
        <v>19</v>
      </c>
      <c r="AF208" s="34"/>
      <c r="AG208" s="34"/>
      <c r="AH208" s="34"/>
      <c r="AI208" s="34"/>
      <c r="AJ208" s="34"/>
      <c r="AK208" s="34"/>
      <c r="AL208" s="34"/>
      <c r="AM208" s="34"/>
      <c r="AN208" s="34"/>
      <c r="AO208" s="34"/>
      <c r="AP208" s="34"/>
      <c r="AQ208" s="34"/>
      <c r="AR208" s="34"/>
      <c r="AS208" s="34"/>
      <c r="AT208" s="93"/>
      <c r="AU208" s="93"/>
      <c r="AV208" s="93"/>
      <c r="AW208" s="93"/>
      <c r="AX208" s="34" t="s">
        <v>20</v>
      </c>
      <c r="AY208" s="34"/>
      <c r="AZ208" s="34"/>
      <c r="BA208" s="34"/>
      <c r="BB208" s="34"/>
      <c r="BC208" s="34" t="s">
        <v>19</v>
      </c>
      <c r="BD208" s="34"/>
      <c r="BE208" s="34"/>
      <c r="BF208" s="34"/>
      <c r="BG208" s="34"/>
      <c r="BH208" s="34"/>
      <c r="BI208" s="34"/>
      <c r="BJ208" s="34"/>
      <c r="BK208" s="34"/>
      <c r="BL208" s="34"/>
    </row>
    <row r="209" spans="1:87" ht="15" customHeight="1">
      <c r="A209" s="34">
        <v>1</v>
      </c>
      <c r="B209" s="34"/>
      <c r="C209" s="34"/>
      <c r="D209" s="34"/>
      <c r="E209" s="34"/>
      <c r="F209" s="34"/>
      <c r="G209" s="34">
        <v>2</v>
      </c>
      <c r="H209" s="34"/>
      <c r="I209" s="34"/>
      <c r="J209" s="34"/>
      <c r="K209" s="34"/>
      <c r="L209" s="34"/>
      <c r="M209" s="34"/>
      <c r="N209" s="34"/>
      <c r="O209" s="34"/>
      <c r="P209" s="34"/>
      <c r="Q209" s="34">
        <v>3</v>
      </c>
      <c r="R209" s="34"/>
      <c r="S209" s="34"/>
      <c r="T209" s="34"/>
      <c r="U209" s="34"/>
      <c r="V209" s="34">
        <v>4</v>
      </c>
      <c r="W209" s="34"/>
      <c r="X209" s="34"/>
      <c r="Y209" s="34"/>
      <c r="Z209" s="34">
        <v>5</v>
      </c>
      <c r="AA209" s="34"/>
      <c r="AB209" s="34"/>
      <c r="AC209" s="34"/>
      <c r="AD209" s="34"/>
      <c r="AE209" s="34">
        <v>6</v>
      </c>
      <c r="AF209" s="34"/>
      <c r="AG209" s="34"/>
      <c r="AH209" s="34"/>
      <c r="AI209" s="34"/>
      <c r="AJ209" s="34">
        <v>7</v>
      </c>
      <c r="AK209" s="34"/>
      <c r="AL209" s="34"/>
      <c r="AM209" s="34"/>
      <c r="AN209" s="34"/>
      <c r="AO209" s="34">
        <v>8</v>
      </c>
      <c r="AP209" s="34"/>
      <c r="AQ209" s="34"/>
      <c r="AR209" s="34"/>
      <c r="AS209" s="34"/>
      <c r="AT209" s="34">
        <v>9</v>
      </c>
      <c r="AU209" s="34"/>
      <c r="AV209" s="34"/>
      <c r="AW209" s="34"/>
      <c r="AX209" s="34">
        <v>10</v>
      </c>
      <c r="AY209" s="34"/>
      <c r="AZ209" s="34"/>
      <c r="BA209" s="34"/>
      <c r="BB209" s="34"/>
      <c r="BC209" s="34">
        <v>11</v>
      </c>
      <c r="BD209" s="34"/>
      <c r="BE209" s="34"/>
      <c r="BF209" s="34"/>
      <c r="BG209" s="34"/>
      <c r="BH209" s="34">
        <v>12</v>
      </c>
      <c r="BI209" s="34"/>
      <c r="BJ209" s="34"/>
      <c r="BK209" s="34"/>
      <c r="BL209" s="34"/>
    </row>
    <row r="210" spans="1:87" s="8" customFormat="1" ht="51.6" customHeight="1">
      <c r="A210" s="99">
        <v>2610</v>
      </c>
      <c r="B210" s="99"/>
      <c r="C210" s="99"/>
      <c r="D210" s="99"/>
      <c r="E210" s="99"/>
      <c r="F210" s="99"/>
      <c r="G210" s="81" t="s">
        <v>99</v>
      </c>
      <c r="H210" s="82"/>
      <c r="I210" s="82"/>
      <c r="J210" s="82"/>
      <c r="K210" s="82"/>
      <c r="L210" s="82"/>
      <c r="M210" s="82"/>
      <c r="N210" s="82"/>
      <c r="O210" s="82"/>
      <c r="P210" s="83"/>
      <c r="Q210" s="135">
        <v>152137</v>
      </c>
      <c r="R210" s="135"/>
      <c r="S210" s="135"/>
      <c r="T210" s="135"/>
      <c r="U210" s="135"/>
      <c r="V210" s="135">
        <v>0</v>
      </c>
      <c r="W210" s="135"/>
      <c r="X210" s="135"/>
      <c r="Y210" s="135"/>
      <c r="Z210" s="135">
        <v>0</v>
      </c>
      <c r="AA210" s="135"/>
      <c r="AB210" s="135"/>
      <c r="AC210" s="135"/>
      <c r="AD210" s="135"/>
      <c r="AE210" s="135">
        <v>0</v>
      </c>
      <c r="AF210" s="135"/>
      <c r="AG210" s="135"/>
      <c r="AH210" s="135"/>
      <c r="AI210" s="135"/>
      <c r="AJ210" s="135">
        <f>IF(ISNUMBER(Q210),Q210,0)-IF(ISNUMBER(Z210),Z210,0)</f>
        <v>152137</v>
      </c>
      <c r="AK210" s="135"/>
      <c r="AL210" s="135"/>
      <c r="AM210" s="135"/>
      <c r="AN210" s="135"/>
      <c r="AO210" s="135">
        <v>160000</v>
      </c>
      <c r="AP210" s="135"/>
      <c r="AQ210" s="135"/>
      <c r="AR210" s="135"/>
      <c r="AS210" s="135"/>
      <c r="AT210" s="135">
        <f>IF(ISNUMBER(V210),V210,0)-IF(ISNUMBER(Z210),Z210,0)-IF(ISNUMBER(AE210),AE210,0)</f>
        <v>0</v>
      </c>
      <c r="AU210" s="135"/>
      <c r="AV210" s="135"/>
      <c r="AW210" s="135"/>
      <c r="AX210" s="135">
        <v>0</v>
      </c>
      <c r="AY210" s="135"/>
      <c r="AZ210" s="135"/>
      <c r="BA210" s="135"/>
      <c r="BB210" s="135"/>
      <c r="BC210" s="135">
        <v>0</v>
      </c>
      <c r="BD210" s="135"/>
      <c r="BE210" s="135"/>
      <c r="BF210" s="135"/>
      <c r="BG210" s="135"/>
      <c r="BH210" s="135">
        <f>IF(ISNUMBER(AO210),AO210,0)-IF(ISNUMBER(AX210),AX210,0)</f>
        <v>160000</v>
      </c>
      <c r="BI210" s="135"/>
      <c r="BJ210" s="135"/>
      <c r="BK210" s="135"/>
      <c r="BL210" s="135"/>
      <c r="BM210" s="22"/>
      <c r="BN210" s="22"/>
      <c r="BO210" s="22"/>
      <c r="BP210" s="22"/>
      <c r="BQ210" s="22"/>
      <c r="BR210" s="22"/>
      <c r="BS210" s="22"/>
      <c r="BT210" s="22"/>
      <c r="BU210" s="22"/>
      <c r="BV210" s="22"/>
      <c r="BW210" s="22"/>
      <c r="BX210" s="22"/>
      <c r="BY210" s="22"/>
      <c r="BZ210" s="22"/>
      <c r="CA210" s="22" t="s">
        <v>40</v>
      </c>
      <c r="CB210" s="22"/>
      <c r="CC210" s="22"/>
      <c r="CD210" s="22"/>
      <c r="CE210" s="22"/>
      <c r="CF210" s="22"/>
      <c r="CG210" s="22"/>
      <c r="CH210" s="22"/>
      <c r="CI210" s="22"/>
    </row>
    <row r="211" spans="1:87" s="4" customFormat="1" ht="18" customHeight="1">
      <c r="A211" s="100"/>
      <c r="B211" s="100"/>
      <c r="C211" s="100"/>
      <c r="D211" s="100"/>
      <c r="E211" s="100"/>
      <c r="F211" s="100"/>
      <c r="G211" s="71" t="s">
        <v>75</v>
      </c>
      <c r="H211" s="72"/>
      <c r="I211" s="72"/>
      <c r="J211" s="72"/>
      <c r="K211" s="72"/>
      <c r="L211" s="72"/>
      <c r="M211" s="72"/>
      <c r="N211" s="72"/>
      <c r="O211" s="72"/>
      <c r="P211" s="73"/>
      <c r="Q211" s="141">
        <v>152137</v>
      </c>
      <c r="R211" s="141"/>
      <c r="S211" s="141"/>
      <c r="T211" s="141"/>
      <c r="U211" s="141"/>
      <c r="V211" s="141">
        <v>0</v>
      </c>
      <c r="W211" s="141"/>
      <c r="X211" s="141"/>
      <c r="Y211" s="141"/>
      <c r="Z211" s="141">
        <v>0</v>
      </c>
      <c r="AA211" s="141"/>
      <c r="AB211" s="141"/>
      <c r="AC211" s="141"/>
      <c r="AD211" s="141"/>
      <c r="AE211" s="141">
        <v>0</v>
      </c>
      <c r="AF211" s="141"/>
      <c r="AG211" s="141"/>
      <c r="AH211" s="141"/>
      <c r="AI211" s="141"/>
      <c r="AJ211" s="141">
        <f>IF(ISNUMBER(Q211),Q211,0)-IF(ISNUMBER(Z211),Z211,0)</f>
        <v>152137</v>
      </c>
      <c r="AK211" s="141"/>
      <c r="AL211" s="141"/>
      <c r="AM211" s="141"/>
      <c r="AN211" s="141"/>
      <c r="AO211" s="141">
        <v>160000</v>
      </c>
      <c r="AP211" s="141"/>
      <c r="AQ211" s="141"/>
      <c r="AR211" s="141"/>
      <c r="AS211" s="141"/>
      <c r="AT211" s="141">
        <f>IF(ISNUMBER(V211),V211,0)-IF(ISNUMBER(Z211),Z211,0)-IF(ISNUMBER(AE211),AE211,0)</f>
        <v>0</v>
      </c>
      <c r="AU211" s="141"/>
      <c r="AV211" s="141"/>
      <c r="AW211" s="141"/>
      <c r="AX211" s="141">
        <v>0</v>
      </c>
      <c r="AY211" s="141"/>
      <c r="AZ211" s="141"/>
      <c r="BA211" s="141"/>
      <c r="BB211" s="141"/>
      <c r="BC211" s="141">
        <v>0</v>
      </c>
      <c r="BD211" s="141"/>
      <c r="BE211" s="141"/>
      <c r="BF211" s="141"/>
      <c r="BG211" s="141"/>
      <c r="BH211" s="141">
        <f>IF(ISNUMBER(AO211),AO211,0)-IF(ISNUMBER(AX211),AX211,0)</f>
        <v>160000</v>
      </c>
      <c r="BI211" s="141"/>
      <c r="BJ211" s="141"/>
      <c r="BK211" s="141"/>
      <c r="BL211" s="141"/>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row>
    <row r="213" spans="1:87" ht="14.25" customHeight="1">
      <c r="A213" s="44" t="s">
        <v>153</v>
      </c>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row>
    <row r="214" spans="1:87" ht="15" customHeight="1">
      <c r="A214" s="56" t="s">
        <v>146</v>
      </c>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row>
    <row r="215" spans="1:87" ht="42.95" customHeight="1">
      <c r="A215" s="93" t="s">
        <v>64</v>
      </c>
      <c r="B215" s="93"/>
      <c r="C215" s="93"/>
      <c r="D215" s="93"/>
      <c r="E215" s="93"/>
      <c r="F215" s="93"/>
      <c r="G215" s="34" t="s">
        <v>22</v>
      </c>
      <c r="H215" s="34"/>
      <c r="I215" s="34"/>
      <c r="J215" s="34"/>
      <c r="K215" s="34"/>
      <c r="L215" s="34"/>
      <c r="M215" s="34"/>
      <c r="N215" s="34"/>
      <c r="O215" s="34"/>
      <c r="P215" s="34"/>
      <c r="Q215" s="34"/>
      <c r="R215" s="34"/>
      <c r="S215" s="34"/>
      <c r="T215" s="34" t="s">
        <v>18</v>
      </c>
      <c r="U215" s="34"/>
      <c r="V215" s="34"/>
      <c r="W215" s="34"/>
      <c r="X215" s="34"/>
      <c r="Y215" s="34"/>
      <c r="Z215" s="34" t="s">
        <v>17</v>
      </c>
      <c r="AA215" s="34"/>
      <c r="AB215" s="34"/>
      <c r="AC215" s="34"/>
      <c r="AD215" s="34"/>
      <c r="AE215" s="34" t="s">
        <v>149</v>
      </c>
      <c r="AF215" s="34"/>
      <c r="AG215" s="34"/>
      <c r="AH215" s="34"/>
      <c r="AI215" s="34"/>
      <c r="AJ215" s="34"/>
      <c r="AK215" s="34" t="s">
        <v>154</v>
      </c>
      <c r="AL215" s="34"/>
      <c r="AM215" s="34"/>
      <c r="AN215" s="34"/>
      <c r="AO215" s="34"/>
      <c r="AP215" s="34"/>
      <c r="AQ215" s="34" t="s">
        <v>166</v>
      </c>
      <c r="AR215" s="34"/>
      <c r="AS215" s="34"/>
      <c r="AT215" s="34"/>
      <c r="AU215" s="34"/>
      <c r="AV215" s="34"/>
      <c r="AW215" s="34" t="s">
        <v>21</v>
      </c>
      <c r="AX215" s="34"/>
      <c r="AY215" s="34"/>
      <c r="AZ215" s="34"/>
      <c r="BA215" s="34"/>
      <c r="BB215" s="34"/>
      <c r="BC215" s="34"/>
      <c r="BD215" s="34"/>
      <c r="BE215" s="34" t="s">
        <v>83</v>
      </c>
      <c r="BF215" s="34"/>
      <c r="BG215" s="34"/>
      <c r="BH215" s="34"/>
      <c r="BI215" s="34"/>
      <c r="BJ215" s="34"/>
      <c r="BK215" s="34"/>
      <c r="BL215" s="34"/>
    </row>
    <row r="216" spans="1:87" ht="21.75" customHeight="1">
      <c r="A216" s="93"/>
      <c r="B216" s="93"/>
      <c r="C216" s="93"/>
      <c r="D216" s="93"/>
      <c r="E216" s="93"/>
      <c r="F216" s="93"/>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34"/>
      <c r="BI216" s="34"/>
      <c r="BJ216" s="34"/>
      <c r="BK216" s="34"/>
      <c r="BL216" s="34"/>
    </row>
    <row r="217" spans="1:87" ht="15" customHeight="1">
      <c r="A217" s="34">
        <v>1</v>
      </c>
      <c r="B217" s="34"/>
      <c r="C217" s="34"/>
      <c r="D217" s="34"/>
      <c r="E217" s="34"/>
      <c r="F217" s="34"/>
      <c r="G217" s="34">
        <v>2</v>
      </c>
      <c r="H217" s="34"/>
      <c r="I217" s="34"/>
      <c r="J217" s="34"/>
      <c r="K217" s="34"/>
      <c r="L217" s="34"/>
      <c r="M217" s="34"/>
      <c r="N217" s="34"/>
      <c r="O217" s="34"/>
      <c r="P217" s="34"/>
      <c r="Q217" s="34"/>
      <c r="R217" s="34"/>
      <c r="S217" s="34"/>
      <c r="T217" s="34">
        <v>3</v>
      </c>
      <c r="U217" s="34"/>
      <c r="V217" s="34"/>
      <c r="W217" s="34"/>
      <c r="X217" s="34"/>
      <c r="Y217" s="34"/>
      <c r="Z217" s="34">
        <v>4</v>
      </c>
      <c r="AA217" s="34"/>
      <c r="AB217" s="34"/>
      <c r="AC217" s="34"/>
      <c r="AD217" s="34"/>
      <c r="AE217" s="34">
        <v>5</v>
      </c>
      <c r="AF217" s="34"/>
      <c r="AG217" s="34"/>
      <c r="AH217" s="34"/>
      <c r="AI217" s="34"/>
      <c r="AJ217" s="34"/>
      <c r="AK217" s="34">
        <v>6</v>
      </c>
      <c r="AL217" s="34"/>
      <c r="AM217" s="34"/>
      <c r="AN217" s="34"/>
      <c r="AO217" s="34"/>
      <c r="AP217" s="34"/>
      <c r="AQ217" s="34">
        <v>7</v>
      </c>
      <c r="AR217" s="34"/>
      <c r="AS217" s="34"/>
      <c r="AT217" s="34"/>
      <c r="AU217" s="34"/>
      <c r="AV217" s="34"/>
      <c r="AW217" s="93">
        <v>8</v>
      </c>
      <c r="AX217" s="93"/>
      <c r="AY217" s="93"/>
      <c r="AZ217" s="93"/>
      <c r="BA217" s="93"/>
      <c r="BB217" s="93"/>
      <c r="BC217" s="93"/>
      <c r="BD217" s="93"/>
      <c r="BE217" s="93">
        <v>9</v>
      </c>
      <c r="BF217" s="93"/>
      <c r="BG217" s="93"/>
      <c r="BH217" s="93"/>
      <c r="BI217" s="93"/>
      <c r="BJ217" s="93"/>
      <c r="BK217" s="93"/>
      <c r="BL217" s="93"/>
    </row>
    <row r="218" spans="1:87" s="8" customFormat="1" ht="53.45" customHeight="1">
      <c r="A218" s="99">
        <v>2610</v>
      </c>
      <c r="B218" s="99"/>
      <c r="C218" s="99"/>
      <c r="D218" s="99"/>
      <c r="E218" s="99"/>
      <c r="F218" s="99"/>
      <c r="G218" s="81" t="s">
        <v>99</v>
      </c>
      <c r="H218" s="82"/>
      <c r="I218" s="82"/>
      <c r="J218" s="82"/>
      <c r="K218" s="82"/>
      <c r="L218" s="82"/>
      <c r="M218" s="82"/>
      <c r="N218" s="82"/>
      <c r="O218" s="82"/>
      <c r="P218" s="82"/>
      <c r="Q218" s="82"/>
      <c r="R218" s="82"/>
      <c r="S218" s="83"/>
      <c r="T218" s="135">
        <v>102155</v>
      </c>
      <c r="U218" s="135"/>
      <c r="V218" s="135"/>
      <c r="W218" s="135"/>
      <c r="X218" s="135"/>
      <c r="Y218" s="135"/>
      <c r="Z218" s="135">
        <v>101207</v>
      </c>
      <c r="AA218" s="135"/>
      <c r="AB218" s="135"/>
      <c r="AC218" s="135"/>
      <c r="AD218" s="135"/>
      <c r="AE218" s="135">
        <v>0</v>
      </c>
      <c r="AF218" s="135"/>
      <c r="AG218" s="135"/>
      <c r="AH218" s="135"/>
      <c r="AI218" s="135"/>
      <c r="AJ218" s="135"/>
      <c r="AK218" s="135">
        <v>0</v>
      </c>
      <c r="AL218" s="135"/>
      <c r="AM218" s="135"/>
      <c r="AN218" s="135"/>
      <c r="AO218" s="135"/>
      <c r="AP218" s="135"/>
      <c r="AQ218" s="135">
        <v>0</v>
      </c>
      <c r="AR218" s="135"/>
      <c r="AS218" s="135"/>
      <c r="AT218" s="135"/>
      <c r="AU218" s="135"/>
      <c r="AV218" s="135"/>
      <c r="AW218" s="142"/>
      <c r="AX218" s="142"/>
      <c r="AY218" s="142"/>
      <c r="AZ218" s="142"/>
      <c r="BA218" s="142"/>
      <c r="BB218" s="142"/>
      <c r="BC218" s="142"/>
      <c r="BD218" s="142"/>
      <c r="BE218" s="142"/>
      <c r="BF218" s="142"/>
      <c r="BG218" s="142"/>
      <c r="BH218" s="142"/>
      <c r="BI218" s="142"/>
      <c r="BJ218" s="142"/>
      <c r="BK218" s="142"/>
      <c r="BL218" s="142"/>
      <c r="BM218" s="22"/>
      <c r="BN218" s="22"/>
      <c r="BO218" s="22"/>
      <c r="BP218" s="22"/>
      <c r="BQ218" s="22"/>
      <c r="BR218" s="22"/>
      <c r="BS218" s="22"/>
      <c r="BT218" s="22"/>
      <c r="BU218" s="22"/>
      <c r="BV218" s="22"/>
      <c r="BW218" s="22"/>
      <c r="BX218" s="22"/>
      <c r="BY218" s="22"/>
      <c r="BZ218" s="22"/>
      <c r="CA218" s="22" t="s">
        <v>41</v>
      </c>
      <c r="CB218" s="22"/>
      <c r="CC218" s="22"/>
      <c r="CD218" s="22"/>
      <c r="CE218" s="22"/>
      <c r="CF218" s="22"/>
      <c r="CG218" s="22"/>
      <c r="CH218" s="22"/>
      <c r="CI218" s="22"/>
    </row>
    <row r="219" spans="1:87" s="4" customFormat="1" ht="12.75" customHeight="1">
      <c r="A219" s="100"/>
      <c r="B219" s="100"/>
      <c r="C219" s="100"/>
      <c r="D219" s="100"/>
      <c r="E219" s="100"/>
      <c r="F219" s="100"/>
      <c r="G219" s="71" t="s">
        <v>75</v>
      </c>
      <c r="H219" s="72"/>
      <c r="I219" s="72"/>
      <c r="J219" s="72"/>
      <c r="K219" s="72"/>
      <c r="L219" s="72"/>
      <c r="M219" s="72"/>
      <c r="N219" s="72"/>
      <c r="O219" s="72"/>
      <c r="P219" s="72"/>
      <c r="Q219" s="72"/>
      <c r="R219" s="72"/>
      <c r="S219" s="73"/>
      <c r="T219" s="141">
        <v>102155</v>
      </c>
      <c r="U219" s="141"/>
      <c r="V219" s="141"/>
      <c r="W219" s="141"/>
      <c r="X219" s="141"/>
      <c r="Y219" s="141"/>
      <c r="Z219" s="141">
        <v>101207</v>
      </c>
      <c r="AA219" s="141"/>
      <c r="AB219" s="141"/>
      <c r="AC219" s="141"/>
      <c r="AD219" s="141"/>
      <c r="AE219" s="141">
        <v>0</v>
      </c>
      <c r="AF219" s="141"/>
      <c r="AG219" s="141"/>
      <c r="AH219" s="141"/>
      <c r="AI219" s="141"/>
      <c r="AJ219" s="141"/>
      <c r="AK219" s="141">
        <v>0</v>
      </c>
      <c r="AL219" s="141"/>
      <c r="AM219" s="141"/>
      <c r="AN219" s="141"/>
      <c r="AO219" s="141"/>
      <c r="AP219" s="141"/>
      <c r="AQ219" s="141">
        <v>0</v>
      </c>
      <c r="AR219" s="141"/>
      <c r="AS219" s="141"/>
      <c r="AT219" s="141"/>
      <c r="AU219" s="141"/>
      <c r="AV219" s="141"/>
      <c r="AW219" s="160"/>
      <c r="AX219" s="160"/>
      <c r="AY219" s="160"/>
      <c r="AZ219" s="160"/>
      <c r="BA219" s="160"/>
      <c r="BB219" s="160"/>
      <c r="BC219" s="160"/>
      <c r="BD219" s="160"/>
      <c r="BE219" s="160"/>
      <c r="BF219" s="160"/>
      <c r="BG219" s="160"/>
      <c r="BH219" s="160"/>
      <c r="BI219" s="160"/>
      <c r="BJ219" s="160"/>
      <c r="BK219" s="160"/>
      <c r="BL219" s="160"/>
      <c r="BM219" s="23"/>
      <c r="BN219" s="23"/>
      <c r="BO219" s="23"/>
      <c r="BP219" s="23"/>
      <c r="BQ219" s="23"/>
      <c r="BR219" s="23"/>
      <c r="BS219" s="23"/>
      <c r="BT219" s="23"/>
      <c r="BU219" s="23"/>
      <c r="BV219" s="23"/>
      <c r="BW219" s="23"/>
      <c r="BX219" s="23"/>
      <c r="BY219" s="23"/>
      <c r="BZ219" s="23"/>
      <c r="CA219" s="23"/>
      <c r="CB219" s="23"/>
      <c r="CC219" s="23"/>
      <c r="CD219" s="23"/>
      <c r="CE219" s="23"/>
      <c r="CF219" s="23"/>
      <c r="CG219" s="23"/>
      <c r="CH219" s="23"/>
      <c r="CI219" s="23"/>
    </row>
    <row r="221" spans="1:87" ht="14.25" customHeight="1">
      <c r="A221" s="44" t="s">
        <v>167</v>
      </c>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44"/>
      <c r="AY221" s="44"/>
      <c r="AZ221" s="44"/>
      <c r="BA221" s="44"/>
      <c r="BB221" s="44"/>
      <c r="BC221" s="44"/>
      <c r="BD221" s="44"/>
      <c r="BE221" s="44"/>
      <c r="BF221" s="44"/>
      <c r="BG221" s="44"/>
      <c r="BH221" s="44"/>
      <c r="BI221" s="44"/>
      <c r="BJ221" s="44"/>
      <c r="BK221" s="44"/>
      <c r="BL221" s="44"/>
    </row>
    <row r="222" spans="1:87" ht="30" customHeight="1">
      <c r="A222" s="42" t="s">
        <v>190</v>
      </c>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row>
    <row r="224" spans="1:87" ht="14.25">
      <c r="A224" s="44" t="s">
        <v>182</v>
      </c>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c r="AS224" s="44"/>
      <c r="AT224" s="44"/>
      <c r="AU224" s="44"/>
      <c r="AV224" s="44"/>
      <c r="AW224" s="44"/>
      <c r="AX224" s="44"/>
      <c r="AY224" s="44"/>
      <c r="AZ224" s="44"/>
      <c r="BA224" s="44"/>
      <c r="BB224" s="44"/>
      <c r="BC224" s="44"/>
      <c r="BD224" s="44"/>
      <c r="BE224" s="44"/>
      <c r="BF224" s="44"/>
      <c r="BG224" s="44"/>
      <c r="BH224" s="44"/>
      <c r="BI224" s="44"/>
      <c r="BJ224" s="44"/>
      <c r="BK224" s="44"/>
      <c r="BL224" s="44"/>
    </row>
    <row r="225" spans="1:64" ht="14.25">
      <c r="A225" s="44" t="s">
        <v>155</v>
      </c>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c r="AS225" s="44"/>
      <c r="AT225" s="44"/>
      <c r="AU225" s="44"/>
      <c r="AV225" s="44"/>
      <c r="AW225" s="44"/>
      <c r="AX225" s="44"/>
      <c r="AY225" s="44"/>
      <c r="AZ225" s="44"/>
      <c r="BA225" s="44"/>
      <c r="BB225" s="44"/>
      <c r="BC225" s="44"/>
      <c r="BD225" s="44"/>
      <c r="BE225" s="44"/>
      <c r="BF225" s="44"/>
      <c r="BG225" s="44"/>
      <c r="BH225" s="44"/>
      <c r="BI225" s="44"/>
      <c r="BJ225" s="44"/>
      <c r="BK225" s="44"/>
      <c r="BL225" s="44"/>
    </row>
    <row r="226" spans="1:64" ht="15" customHeight="1">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c r="AC226" s="136"/>
      <c r="AD226" s="136"/>
      <c r="AE226" s="136"/>
      <c r="AF226" s="136"/>
      <c r="AG226" s="136"/>
      <c r="AH226" s="136"/>
      <c r="AI226" s="136"/>
      <c r="AJ226" s="136"/>
      <c r="AK226" s="136"/>
      <c r="AL226" s="136"/>
      <c r="AM226" s="136"/>
      <c r="AN226" s="136"/>
      <c r="AO226" s="136"/>
      <c r="AP226" s="136"/>
      <c r="AQ226" s="136"/>
      <c r="AR226" s="136"/>
      <c r="AS226" s="136"/>
      <c r="AT226" s="136"/>
      <c r="AU226" s="136"/>
      <c r="AV226" s="136"/>
      <c r="AW226" s="136"/>
      <c r="AX226" s="136"/>
      <c r="AY226" s="136"/>
      <c r="AZ226" s="136"/>
      <c r="BA226" s="136"/>
      <c r="BB226" s="136"/>
      <c r="BC226" s="136"/>
      <c r="BD226" s="136"/>
      <c r="BE226" s="136"/>
      <c r="BF226" s="136"/>
      <c r="BG226" s="136"/>
      <c r="BH226" s="136"/>
      <c r="BI226" s="136"/>
      <c r="BJ226" s="136"/>
      <c r="BK226" s="136"/>
      <c r="BL226" s="136"/>
    </row>
    <row r="228" spans="1:64" ht="18.95" customHeight="1">
      <c r="A228" s="149" t="s">
        <v>196</v>
      </c>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27"/>
      <c r="AC228" s="27"/>
      <c r="AD228" s="27"/>
      <c r="AE228" s="27"/>
      <c r="AF228" s="27"/>
      <c r="AG228" s="27"/>
      <c r="AH228" s="148"/>
      <c r="AI228" s="148"/>
      <c r="AJ228" s="148"/>
      <c r="AK228" s="148"/>
      <c r="AL228" s="148"/>
      <c r="AM228" s="148"/>
      <c r="AN228" s="148"/>
      <c r="AO228" s="148"/>
      <c r="AP228" s="148"/>
      <c r="AQ228" s="27"/>
      <c r="AR228" s="27"/>
      <c r="AS228" s="27"/>
      <c r="AT228" s="27"/>
      <c r="AU228" s="134" t="s">
        <v>197</v>
      </c>
      <c r="AV228" s="134"/>
      <c r="AW228" s="134"/>
      <c r="AX228" s="134"/>
      <c r="AY228" s="134"/>
      <c r="AZ228" s="134"/>
      <c r="BA228" s="134"/>
      <c r="BB228" s="134"/>
      <c r="BC228" s="134"/>
      <c r="BD228" s="134"/>
      <c r="BE228" s="134"/>
      <c r="BF228" s="134"/>
    </row>
    <row r="229" spans="1:64" ht="12.75" customHeight="1">
      <c r="AB229" s="7"/>
      <c r="AC229" s="7"/>
      <c r="AD229" s="7"/>
      <c r="AE229" s="7"/>
      <c r="AF229" s="7"/>
      <c r="AG229" s="7"/>
      <c r="AH229" s="140" t="s">
        <v>4</v>
      </c>
      <c r="AI229" s="140"/>
      <c r="AJ229" s="140"/>
      <c r="AK229" s="140"/>
      <c r="AL229" s="140"/>
      <c r="AM229" s="140"/>
      <c r="AN229" s="140"/>
      <c r="AO229" s="140"/>
      <c r="AP229" s="140"/>
      <c r="AQ229" s="7"/>
      <c r="AR229" s="7"/>
      <c r="AS229" s="7"/>
      <c r="AT229" s="7"/>
      <c r="AU229" s="140" t="s">
        <v>87</v>
      </c>
      <c r="AV229" s="140"/>
      <c r="AW229" s="140"/>
      <c r="AX229" s="140"/>
      <c r="AY229" s="140"/>
      <c r="AZ229" s="140"/>
      <c r="BA229" s="140"/>
      <c r="BB229" s="140"/>
      <c r="BC229" s="140"/>
      <c r="BD229" s="140"/>
      <c r="BE229" s="140"/>
      <c r="BF229" s="140"/>
    </row>
    <row r="230" spans="1:64" ht="15">
      <c r="AB230" s="7"/>
      <c r="AC230" s="7"/>
      <c r="AD230" s="7"/>
      <c r="AE230" s="7"/>
      <c r="AF230" s="7"/>
      <c r="AG230" s="7"/>
      <c r="AH230" s="26"/>
      <c r="AI230" s="26"/>
      <c r="AJ230" s="26"/>
      <c r="AK230" s="26"/>
      <c r="AL230" s="26"/>
      <c r="AM230" s="26"/>
      <c r="AN230" s="26"/>
      <c r="AO230" s="26"/>
      <c r="AP230" s="26"/>
      <c r="AQ230" s="7"/>
      <c r="AR230" s="7"/>
      <c r="AS230" s="7"/>
      <c r="AT230" s="7"/>
      <c r="AU230" s="26"/>
      <c r="AV230" s="26"/>
      <c r="AW230" s="26"/>
      <c r="AX230" s="26"/>
      <c r="AY230" s="26"/>
      <c r="AZ230" s="26"/>
      <c r="BA230" s="26"/>
      <c r="BB230" s="26"/>
      <c r="BC230" s="26"/>
      <c r="BD230" s="26"/>
      <c r="BE230" s="26"/>
      <c r="BF230" s="26"/>
    </row>
    <row r="231" spans="1:64" ht="18" customHeight="1">
      <c r="A231" s="146" t="s">
        <v>198</v>
      </c>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27"/>
      <c r="AC231" s="27"/>
      <c r="AD231" s="27"/>
      <c r="AE231" s="27"/>
      <c r="AF231" s="27"/>
      <c r="AG231" s="27"/>
      <c r="AH231" s="148"/>
      <c r="AI231" s="148"/>
      <c r="AJ231" s="148"/>
      <c r="AK231" s="148"/>
      <c r="AL231" s="148"/>
      <c r="AM231" s="148"/>
      <c r="AN231" s="148"/>
      <c r="AO231" s="148"/>
      <c r="AP231" s="148"/>
      <c r="AQ231" s="27"/>
      <c r="AR231" s="27"/>
      <c r="AS231" s="27"/>
      <c r="AT231" s="27"/>
      <c r="AU231" s="133" t="s">
        <v>143</v>
      </c>
      <c r="AV231" s="134"/>
      <c r="AW231" s="134"/>
      <c r="AX231" s="134"/>
      <c r="AY231" s="134"/>
      <c r="AZ231" s="134"/>
      <c r="BA231" s="134"/>
      <c r="BB231" s="134"/>
      <c r="BC231" s="134"/>
      <c r="BD231" s="134"/>
      <c r="BE231" s="134"/>
      <c r="BF231" s="134"/>
    </row>
    <row r="232" spans="1:64" ht="12" customHeight="1">
      <c r="AB232" s="7"/>
      <c r="AC232" s="7"/>
      <c r="AD232" s="7"/>
      <c r="AE232" s="7"/>
      <c r="AF232" s="7"/>
      <c r="AG232" s="7"/>
      <c r="AH232" s="140" t="s">
        <v>4</v>
      </c>
      <c r="AI232" s="140"/>
      <c r="AJ232" s="140"/>
      <c r="AK232" s="140"/>
      <c r="AL232" s="140"/>
      <c r="AM232" s="140"/>
      <c r="AN232" s="140"/>
      <c r="AO232" s="140"/>
      <c r="AP232" s="140"/>
      <c r="AQ232" s="7"/>
      <c r="AR232" s="7"/>
      <c r="AS232" s="7"/>
      <c r="AT232" s="7"/>
      <c r="AU232" s="140" t="s">
        <v>87</v>
      </c>
      <c r="AV232" s="140"/>
      <c r="AW232" s="140"/>
      <c r="AX232" s="140"/>
      <c r="AY232" s="140"/>
      <c r="AZ232" s="140"/>
      <c r="BA232" s="140"/>
      <c r="BB232" s="140"/>
      <c r="BC232" s="140"/>
      <c r="BD232" s="140"/>
      <c r="BE232" s="140"/>
      <c r="BF232" s="140"/>
    </row>
  </sheetData>
  <mergeCells count="1419">
    <mergeCell ref="Z208:AD208"/>
    <mergeCell ref="G206:P208"/>
    <mergeCell ref="AE209:AI209"/>
    <mergeCell ref="A217:F217"/>
    <mergeCell ref="AJ209:AN209"/>
    <mergeCell ref="Q207:U208"/>
    <mergeCell ref="Q209:U209"/>
    <mergeCell ref="AE210:AI210"/>
    <mergeCell ref="BC210:BG210"/>
    <mergeCell ref="A215:F216"/>
    <mergeCell ref="G215:S216"/>
    <mergeCell ref="T215:Y216"/>
    <mergeCell ref="A211:F211"/>
    <mergeCell ref="G211:P211"/>
    <mergeCell ref="AK179:AO179"/>
    <mergeCell ref="V207:Y208"/>
    <mergeCell ref="Z207:AI207"/>
    <mergeCell ref="BE219:BL219"/>
    <mergeCell ref="AO211:AS211"/>
    <mergeCell ref="AT211:AW211"/>
    <mergeCell ref="AX211:BB211"/>
    <mergeCell ref="AK217:AP217"/>
    <mergeCell ref="AP179:AT179"/>
    <mergeCell ref="AO207:AS208"/>
    <mergeCell ref="A193:BL193"/>
    <mergeCell ref="AW201:BA201"/>
    <mergeCell ref="BB201:BF201"/>
    <mergeCell ref="N189:U189"/>
    <mergeCell ref="A206:F208"/>
    <mergeCell ref="AK180:AO180"/>
    <mergeCell ref="AE215:AJ216"/>
    <mergeCell ref="AK215:AP216"/>
    <mergeCell ref="A213:BL213"/>
    <mergeCell ref="G179:S179"/>
    <mergeCell ref="Q211:U211"/>
    <mergeCell ref="Z211:AD211"/>
    <mergeCell ref="A210:F210"/>
    <mergeCell ref="T217:Y217"/>
    <mergeCell ref="AQ219:AV219"/>
    <mergeCell ref="AW219:BD219"/>
    <mergeCell ref="Z215:AD216"/>
    <mergeCell ref="AO210:AS210"/>
    <mergeCell ref="BC211:BG211"/>
    <mergeCell ref="BE215:BL216"/>
    <mergeCell ref="AJ211:AN211"/>
    <mergeCell ref="AQ217:AV217"/>
    <mergeCell ref="AW217:BD217"/>
    <mergeCell ref="BE217:BL217"/>
    <mergeCell ref="AQ218:AV218"/>
    <mergeCell ref="BH211:BL211"/>
    <mergeCell ref="A214:BL214"/>
    <mergeCell ref="AT210:AW210"/>
    <mergeCell ref="G217:S217"/>
    <mergeCell ref="AW215:BD216"/>
    <mergeCell ref="Z217:AD217"/>
    <mergeCell ref="AE217:AJ217"/>
    <mergeCell ref="V211:Y211"/>
    <mergeCell ref="AE211:AI211"/>
    <mergeCell ref="V210:Y210"/>
    <mergeCell ref="AQ215:AV216"/>
    <mergeCell ref="A209:F209"/>
    <mergeCell ref="G209:P209"/>
    <mergeCell ref="A189:M189"/>
    <mergeCell ref="A180:F180"/>
    <mergeCell ref="AU181:AY181"/>
    <mergeCell ref="AZ181:BD181"/>
    <mergeCell ref="T180:Z180"/>
    <mergeCell ref="G180:S180"/>
    <mergeCell ref="AA181:AE181"/>
    <mergeCell ref="AF181:AJ181"/>
    <mergeCell ref="AA180:AE180"/>
    <mergeCell ref="G210:P210"/>
    <mergeCell ref="AJ210:AN210"/>
    <mergeCell ref="Q210:U210"/>
    <mergeCell ref="Z210:AD210"/>
    <mergeCell ref="G181:S181"/>
    <mergeCell ref="A205:BL205"/>
    <mergeCell ref="V209:Y209"/>
    <mergeCell ref="Z209:AD209"/>
    <mergeCell ref="BH207:BL208"/>
    <mergeCell ref="G200:S200"/>
    <mergeCell ref="T200:Y200"/>
    <mergeCell ref="AF189:AI189"/>
    <mergeCell ref="AJ189:AN189"/>
    <mergeCell ref="V189:Z189"/>
    <mergeCell ref="AW200:BA200"/>
    <mergeCell ref="AQ201:AV201"/>
    <mergeCell ref="AX207:BG207"/>
    <mergeCell ref="AX209:BB209"/>
    <mergeCell ref="BG198:BL199"/>
    <mergeCell ref="BG201:BL201"/>
    <mergeCell ref="AX210:BB210"/>
    <mergeCell ref="BH210:BL210"/>
    <mergeCell ref="BH209:BL209"/>
    <mergeCell ref="AT207:AW208"/>
    <mergeCell ref="AP181:AT181"/>
    <mergeCell ref="AT209:AW209"/>
    <mergeCell ref="BC209:BG209"/>
    <mergeCell ref="BG188:BJ188"/>
    <mergeCell ref="A197:BL197"/>
    <mergeCell ref="A181:F181"/>
    <mergeCell ref="A184:BL184"/>
    <mergeCell ref="AJ207:AN208"/>
    <mergeCell ref="AE208:AI208"/>
    <mergeCell ref="AX208:BB208"/>
    <mergeCell ref="BC208:BG208"/>
    <mergeCell ref="A185:BM185"/>
    <mergeCell ref="AK201:AP201"/>
    <mergeCell ref="AE202:AJ202"/>
    <mergeCell ref="AK202:AP202"/>
    <mergeCell ref="AQ202:AV202"/>
    <mergeCell ref="AW202:BA202"/>
    <mergeCell ref="A204:BL204"/>
    <mergeCell ref="AQ198:AV199"/>
    <mergeCell ref="AW198:BF198"/>
    <mergeCell ref="A195:BL195"/>
    <mergeCell ref="Q206:AN206"/>
    <mergeCell ref="AO206:BL206"/>
    <mergeCell ref="AO209:AS209"/>
    <mergeCell ref="BB200:BF200"/>
    <mergeCell ref="AW199:BA199"/>
    <mergeCell ref="BB199:BF199"/>
    <mergeCell ref="AK198:AP199"/>
    <mergeCell ref="BB202:BF202"/>
    <mergeCell ref="BG202:BL202"/>
    <mergeCell ref="AZ180:BD180"/>
    <mergeCell ref="T181:Z181"/>
    <mergeCell ref="V186:Z187"/>
    <mergeCell ref="AJ187:AN187"/>
    <mergeCell ref="N186:U187"/>
    <mergeCell ref="AU180:AY180"/>
    <mergeCell ref="BE171:BI171"/>
    <mergeCell ref="AU169:AY169"/>
    <mergeCell ref="BE170:BI170"/>
    <mergeCell ref="BE169:BI169"/>
    <mergeCell ref="BO168:BS168"/>
    <mergeCell ref="T167:Z168"/>
    <mergeCell ref="BP188:BS188"/>
    <mergeCell ref="BO171:BS171"/>
    <mergeCell ref="AF170:AJ170"/>
    <mergeCell ref="AK170:AO170"/>
    <mergeCell ref="AP170:AT170"/>
    <mergeCell ref="AP171:AT171"/>
    <mergeCell ref="AU171:AY171"/>
    <mergeCell ref="AA179:AE179"/>
    <mergeCell ref="AP180:AT180"/>
    <mergeCell ref="AZ179:BD179"/>
    <mergeCell ref="AU179:AY179"/>
    <mergeCell ref="BA161:BC161"/>
    <mergeCell ref="BD161:BF161"/>
    <mergeCell ref="AR161:AT161"/>
    <mergeCell ref="AU161:AW161"/>
    <mergeCell ref="AX161:AZ161"/>
    <mergeCell ref="BD160:BF160"/>
    <mergeCell ref="AU168:AY168"/>
    <mergeCell ref="BG161:BI161"/>
    <mergeCell ref="G169:S169"/>
    <mergeCell ref="W161:Y161"/>
    <mergeCell ref="BJ168:BN168"/>
    <mergeCell ref="BJ169:BN169"/>
    <mergeCell ref="AZ169:BD169"/>
    <mergeCell ref="AR160:AT160"/>
    <mergeCell ref="AU160:AW160"/>
    <mergeCell ref="AX160:AZ160"/>
    <mergeCell ref="AC161:AE161"/>
    <mergeCell ref="AF161:AH161"/>
    <mergeCell ref="BA160:BC160"/>
    <mergeCell ref="AL160:AN160"/>
    <mergeCell ref="AO160:AQ160"/>
    <mergeCell ref="AI160:AK160"/>
    <mergeCell ref="Z160:AB160"/>
    <mergeCell ref="AC160:AE160"/>
    <mergeCell ref="AF160:AH160"/>
    <mergeCell ref="BN152:BR152"/>
    <mergeCell ref="AJ152:AN152"/>
    <mergeCell ref="AO152:AS152"/>
    <mergeCell ref="BG159:BI159"/>
    <mergeCell ref="BG157:BI158"/>
    <mergeCell ref="BJ157:BL158"/>
    <mergeCell ref="AZ178:BD178"/>
    <mergeCell ref="AP176:BD176"/>
    <mergeCell ref="AU170:AY170"/>
    <mergeCell ref="BJ170:BN170"/>
    <mergeCell ref="BJ172:BN172"/>
    <mergeCell ref="BO170:BS170"/>
    <mergeCell ref="BJ160:BL160"/>
    <mergeCell ref="AP178:AT178"/>
    <mergeCell ref="AZ170:BD170"/>
    <mergeCell ref="AU172:AY172"/>
    <mergeCell ref="AP177:AT177"/>
    <mergeCell ref="AU177:AY177"/>
    <mergeCell ref="AU178:AY178"/>
    <mergeCell ref="AZ172:BD172"/>
    <mergeCell ref="AP172:AT172"/>
    <mergeCell ref="AZ177:BD177"/>
    <mergeCell ref="A174:BL174"/>
    <mergeCell ref="BD152:BH152"/>
    <mergeCell ref="BI152:BM152"/>
    <mergeCell ref="AL159:AN159"/>
    <mergeCell ref="AO159:AQ159"/>
    <mergeCell ref="AI157:AN157"/>
    <mergeCell ref="BJ159:BL159"/>
    <mergeCell ref="A159:C159"/>
    <mergeCell ref="D159:V159"/>
    <mergeCell ref="A155:BL155"/>
    <mergeCell ref="A156:C158"/>
    <mergeCell ref="D156:V158"/>
    <mergeCell ref="BA159:BC159"/>
    <mergeCell ref="BD159:BF159"/>
    <mergeCell ref="AX159:AZ159"/>
    <mergeCell ref="AR159:AT159"/>
    <mergeCell ref="Z152:AD152"/>
    <mergeCell ref="AE152:AI152"/>
    <mergeCell ref="AF158:AH158"/>
    <mergeCell ref="AI158:AK158"/>
    <mergeCell ref="AL158:AN158"/>
    <mergeCell ref="AO158:AQ158"/>
    <mergeCell ref="AP143:AT143"/>
    <mergeCell ref="AU143:AY143"/>
    <mergeCell ref="AK139:AO139"/>
    <mergeCell ref="A139:C139"/>
    <mergeCell ref="D139:P139"/>
    <mergeCell ref="Q139:U139"/>
    <mergeCell ref="V139:AE139"/>
    <mergeCell ref="D140:P140"/>
    <mergeCell ref="Q140:U140"/>
    <mergeCell ref="V140:AE140"/>
    <mergeCell ref="A152:T152"/>
    <mergeCell ref="U152:Y152"/>
    <mergeCell ref="W156:AH156"/>
    <mergeCell ref="AT152:AX152"/>
    <mergeCell ref="AY152:BC152"/>
    <mergeCell ref="W159:Y159"/>
    <mergeCell ref="Z159:AB159"/>
    <mergeCell ref="AC159:AE159"/>
    <mergeCell ref="AI159:AK159"/>
    <mergeCell ref="AF159:AH159"/>
    <mergeCell ref="D138:P138"/>
    <mergeCell ref="AF139:AJ139"/>
    <mergeCell ref="A142:C142"/>
    <mergeCell ref="D142:P142"/>
    <mergeCell ref="Q142:U142"/>
    <mergeCell ref="Q141:U141"/>
    <mergeCell ref="A143:C143"/>
    <mergeCell ref="D143:P143"/>
    <mergeCell ref="Q143:U143"/>
    <mergeCell ref="V143:AE143"/>
    <mergeCell ref="A144:BI144"/>
    <mergeCell ref="BD150:BH150"/>
    <mergeCell ref="A148:T149"/>
    <mergeCell ref="AZ143:BD143"/>
    <mergeCell ref="BE143:BI143"/>
    <mergeCell ref="AO150:AS150"/>
    <mergeCell ref="AZ142:BD142"/>
    <mergeCell ref="AZ141:BD141"/>
    <mergeCell ref="AF141:AJ141"/>
    <mergeCell ref="AZ139:BD139"/>
    <mergeCell ref="BE139:BI139"/>
    <mergeCell ref="AK141:AO141"/>
    <mergeCell ref="A146:BL146"/>
    <mergeCell ref="AO148:AX148"/>
    <mergeCell ref="U148:AD148"/>
    <mergeCell ref="AE148:AN148"/>
    <mergeCell ref="V142:AE142"/>
    <mergeCell ref="AF142:AJ142"/>
    <mergeCell ref="AF140:AJ140"/>
    <mergeCell ref="AK142:AO142"/>
    <mergeCell ref="AF143:AJ143"/>
    <mergeCell ref="AP136:AT136"/>
    <mergeCell ref="D136:P136"/>
    <mergeCell ref="Q136:U136"/>
    <mergeCell ref="V136:AE136"/>
    <mergeCell ref="BE140:BI140"/>
    <mergeCell ref="AP140:AT140"/>
    <mergeCell ref="AZ140:BD140"/>
    <mergeCell ref="AU140:AY140"/>
    <mergeCell ref="AF137:AJ137"/>
    <mergeCell ref="AK140:AO140"/>
    <mergeCell ref="AF138:AJ138"/>
    <mergeCell ref="V141:AE141"/>
    <mergeCell ref="A140:C140"/>
    <mergeCell ref="BE141:BI141"/>
    <mergeCell ref="BE136:BI136"/>
    <mergeCell ref="BE132:BI132"/>
    <mergeCell ref="AZ136:BD136"/>
    <mergeCell ref="AZ138:BD138"/>
    <mergeCell ref="AU136:AY136"/>
    <mergeCell ref="AZ134:BD134"/>
    <mergeCell ref="AK138:AO138"/>
    <mergeCell ref="A141:C141"/>
    <mergeCell ref="D141:P141"/>
    <mergeCell ref="AP141:AT141"/>
    <mergeCell ref="AU141:AY141"/>
    <mergeCell ref="AP137:AT137"/>
    <mergeCell ref="AU137:AY137"/>
    <mergeCell ref="A137:C137"/>
    <mergeCell ref="D137:P137"/>
    <mergeCell ref="Q137:U137"/>
    <mergeCell ref="V137:AE137"/>
    <mergeCell ref="A138:C138"/>
    <mergeCell ref="V135:AE135"/>
    <mergeCell ref="Q138:U138"/>
    <mergeCell ref="V138:AE138"/>
    <mergeCell ref="AZ131:BD131"/>
    <mergeCell ref="BE131:BI131"/>
    <mergeCell ref="AP132:AT132"/>
    <mergeCell ref="AU132:AY132"/>
    <mergeCell ref="AZ135:BD135"/>
    <mergeCell ref="BE135:BI135"/>
    <mergeCell ref="AK133:AO133"/>
    <mergeCell ref="AF133:AJ133"/>
    <mergeCell ref="BE129:BI129"/>
    <mergeCell ref="AZ130:BD130"/>
    <mergeCell ref="BE130:BI130"/>
    <mergeCell ref="AP129:AT129"/>
    <mergeCell ref="AU129:AY129"/>
    <mergeCell ref="AP130:AT130"/>
    <mergeCell ref="V134:AE134"/>
    <mergeCell ref="AF134:AJ134"/>
    <mergeCell ref="AK134:AO134"/>
    <mergeCell ref="AZ132:BD132"/>
    <mergeCell ref="AP134:AT134"/>
    <mergeCell ref="AU134:AY134"/>
    <mergeCell ref="AP133:AT133"/>
    <mergeCell ref="AU133:AY133"/>
    <mergeCell ref="V133:AE133"/>
    <mergeCell ref="AF136:AJ136"/>
    <mergeCell ref="BE134:BI134"/>
    <mergeCell ref="AZ133:BD133"/>
    <mergeCell ref="BE133:BI133"/>
    <mergeCell ref="AZ137:BD137"/>
    <mergeCell ref="AK136:AO136"/>
    <mergeCell ref="BE137:BI137"/>
    <mergeCell ref="BE138:BI138"/>
    <mergeCell ref="AZ129:BD129"/>
    <mergeCell ref="AZ125:BD125"/>
    <mergeCell ref="AF126:AJ126"/>
    <mergeCell ref="A119:C119"/>
    <mergeCell ref="V126:AE126"/>
    <mergeCell ref="BE127:BI127"/>
    <mergeCell ref="Q129:U129"/>
    <mergeCell ref="V129:AE129"/>
    <mergeCell ref="AF129:AJ129"/>
    <mergeCell ref="AK129:AO129"/>
    <mergeCell ref="AP128:AT128"/>
    <mergeCell ref="AU128:AY128"/>
    <mergeCell ref="AZ128:BD128"/>
    <mergeCell ref="A129:C129"/>
    <mergeCell ref="D129:P129"/>
    <mergeCell ref="AP126:AT126"/>
    <mergeCell ref="Q119:U119"/>
    <mergeCell ref="V119:AE119"/>
    <mergeCell ref="AF128:AJ128"/>
    <mergeCell ref="Q124:U124"/>
    <mergeCell ref="AF119:AJ119"/>
    <mergeCell ref="V128:AE128"/>
    <mergeCell ref="AU126:AY126"/>
    <mergeCell ref="V124:AE124"/>
    <mergeCell ref="AU122:BI122"/>
    <mergeCell ref="BE123:BI123"/>
    <mergeCell ref="AU123:AY123"/>
    <mergeCell ref="AZ123:BD123"/>
    <mergeCell ref="AZ126:BD126"/>
    <mergeCell ref="AK126:AO126"/>
    <mergeCell ref="AZ127:BD127"/>
    <mergeCell ref="BE128:BI128"/>
    <mergeCell ref="Q126:U126"/>
    <mergeCell ref="BT119:BX119"/>
    <mergeCell ref="AP119:AT119"/>
    <mergeCell ref="AU119:AY119"/>
    <mergeCell ref="AZ119:BD119"/>
    <mergeCell ref="BJ119:BN119"/>
    <mergeCell ref="BO119:BS119"/>
    <mergeCell ref="A124:C124"/>
    <mergeCell ref="BO116:BS116"/>
    <mergeCell ref="BO118:BS118"/>
    <mergeCell ref="BE118:BI118"/>
    <mergeCell ref="A121:BL121"/>
    <mergeCell ref="A122:C123"/>
    <mergeCell ref="D122:P123"/>
    <mergeCell ref="D119:P119"/>
    <mergeCell ref="AK119:AO119"/>
    <mergeCell ref="AZ118:BD118"/>
    <mergeCell ref="BJ117:BN117"/>
    <mergeCell ref="BO117:BS117"/>
    <mergeCell ref="BE119:BI119"/>
    <mergeCell ref="A117:C117"/>
    <mergeCell ref="D117:P117"/>
    <mergeCell ref="BE117:BI117"/>
    <mergeCell ref="A118:C118"/>
    <mergeCell ref="D118:P118"/>
    <mergeCell ref="Q118:U118"/>
    <mergeCell ref="V118:AE118"/>
    <mergeCell ref="BT118:BX118"/>
    <mergeCell ref="BJ118:BN118"/>
    <mergeCell ref="Q116:U116"/>
    <mergeCell ref="V116:AE116"/>
    <mergeCell ref="AP118:AT118"/>
    <mergeCell ref="AU118:AY118"/>
    <mergeCell ref="AF117:AJ117"/>
    <mergeCell ref="BJ115:BN115"/>
    <mergeCell ref="AP116:AT116"/>
    <mergeCell ref="AU116:AY116"/>
    <mergeCell ref="AK116:AO116"/>
    <mergeCell ref="AF115:AJ115"/>
    <mergeCell ref="AF125:AJ125"/>
    <mergeCell ref="AK125:AO125"/>
    <mergeCell ref="AK124:AO124"/>
    <mergeCell ref="A115:C115"/>
    <mergeCell ref="D115:P115"/>
    <mergeCell ref="Q115:U115"/>
    <mergeCell ref="V115:AE115"/>
    <mergeCell ref="A116:C116"/>
    <mergeCell ref="D116:P116"/>
    <mergeCell ref="BE124:BI124"/>
    <mergeCell ref="D124:P124"/>
    <mergeCell ref="AP124:AT124"/>
    <mergeCell ref="AU124:AY124"/>
    <mergeCell ref="AZ124:BD124"/>
    <mergeCell ref="AF118:AJ118"/>
    <mergeCell ref="AK118:AO118"/>
    <mergeCell ref="AP115:AT115"/>
    <mergeCell ref="AF124:AJ124"/>
    <mergeCell ref="BT114:BX114"/>
    <mergeCell ref="A113:C113"/>
    <mergeCell ref="D113:P113"/>
    <mergeCell ref="Q113:U113"/>
    <mergeCell ref="V113:AE113"/>
    <mergeCell ref="BO114:BS114"/>
    <mergeCell ref="BT115:BX115"/>
    <mergeCell ref="AU115:AY115"/>
    <mergeCell ref="BE116:BI116"/>
    <mergeCell ref="BJ116:BN116"/>
    <mergeCell ref="BT116:BX116"/>
    <mergeCell ref="BE115:BI115"/>
    <mergeCell ref="BO115:BS115"/>
    <mergeCell ref="AZ116:BD116"/>
    <mergeCell ref="BT117:BX117"/>
    <mergeCell ref="BT113:BX113"/>
    <mergeCell ref="AP113:AT113"/>
    <mergeCell ref="AU113:AY113"/>
    <mergeCell ref="AZ114:BD114"/>
    <mergeCell ref="AZ113:BD113"/>
    <mergeCell ref="BE113:BI113"/>
    <mergeCell ref="BE114:BI114"/>
    <mergeCell ref="BJ114:BN114"/>
    <mergeCell ref="AZ115:BD115"/>
    <mergeCell ref="AK115:AO115"/>
    <mergeCell ref="AF116:AJ116"/>
    <mergeCell ref="V117:AE117"/>
    <mergeCell ref="AP117:AT117"/>
    <mergeCell ref="AU117:AY117"/>
    <mergeCell ref="AZ117:BD117"/>
    <mergeCell ref="A114:C114"/>
    <mergeCell ref="AK117:AO117"/>
    <mergeCell ref="D114:P114"/>
    <mergeCell ref="Q114:U114"/>
    <mergeCell ref="V114:AE114"/>
    <mergeCell ref="AK114:AO114"/>
    <mergeCell ref="AP114:AT114"/>
    <mergeCell ref="AK113:AO113"/>
    <mergeCell ref="BJ113:BN113"/>
    <mergeCell ref="BO113:BS113"/>
    <mergeCell ref="AU112:AY112"/>
    <mergeCell ref="AU111:AY111"/>
    <mergeCell ref="AU114:AY114"/>
    <mergeCell ref="AK111:AO111"/>
    <mergeCell ref="BE112:BI112"/>
    <mergeCell ref="BJ112:BN112"/>
    <mergeCell ref="BO112:BS112"/>
    <mergeCell ref="AF113:AJ113"/>
    <mergeCell ref="AF114:AJ114"/>
    <mergeCell ref="A112:C112"/>
    <mergeCell ref="D112:P112"/>
    <mergeCell ref="Q112:U112"/>
    <mergeCell ref="V112:AE112"/>
    <mergeCell ref="AF112:AJ112"/>
    <mergeCell ref="AK112:AO112"/>
    <mergeCell ref="AP111:AT111"/>
    <mergeCell ref="AZ111:BD111"/>
    <mergeCell ref="AZ112:BD112"/>
    <mergeCell ref="BT110:BX110"/>
    <mergeCell ref="A111:C111"/>
    <mergeCell ref="D111:P111"/>
    <mergeCell ref="Q111:U111"/>
    <mergeCell ref="V111:AE111"/>
    <mergeCell ref="AF111:AJ111"/>
    <mergeCell ref="AK110:AO110"/>
    <mergeCell ref="AP110:AT110"/>
    <mergeCell ref="AU110:AY110"/>
    <mergeCell ref="BT112:BX112"/>
    <mergeCell ref="AF108:AJ108"/>
    <mergeCell ref="D107:P107"/>
    <mergeCell ref="BO109:BS109"/>
    <mergeCell ref="BT109:BX109"/>
    <mergeCell ref="AK108:AO108"/>
    <mergeCell ref="AP108:AT108"/>
    <mergeCell ref="AU109:AY109"/>
    <mergeCell ref="V105:AE105"/>
    <mergeCell ref="AK105:AO105"/>
    <mergeCell ref="BJ107:BN107"/>
    <mergeCell ref="BO107:BS107"/>
    <mergeCell ref="BJ106:BN106"/>
    <mergeCell ref="BO111:BS111"/>
    <mergeCell ref="A110:C110"/>
    <mergeCell ref="BE110:BI110"/>
    <mergeCell ref="BJ110:BN110"/>
    <mergeCell ref="BO110:BS110"/>
    <mergeCell ref="BT108:BX108"/>
    <mergeCell ref="A109:C109"/>
    <mergeCell ref="D109:P109"/>
    <mergeCell ref="Q109:U109"/>
    <mergeCell ref="V109:AE109"/>
    <mergeCell ref="BJ111:BN111"/>
    <mergeCell ref="BT111:BX111"/>
    <mergeCell ref="BO106:BS106"/>
    <mergeCell ref="BO105:BS105"/>
    <mergeCell ref="AP107:AT107"/>
    <mergeCell ref="AF103:AJ103"/>
    <mergeCell ref="AK103:AO103"/>
    <mergeCell ref="BO103:BS103"/>
    <mergeCell ref="AZ106:BD106"/>
    <mergeCell ref="Q105:U105"/>
    <mergeCell ref="BE111:BI111"/>
    <mergeCell ref="D110:P110"/>
    <mergeCell ref="Q110:U110"/>
    <mergeCell ref="V110:AE110"/>
    <mergeCell ref="AF110:AJ110"/>
    <mergeCell ref="AZ110:BD110"/>
    <mergeCell ref="AF107:AJ107"/>
    <mergeCell ref="BE106:BI106"/>
    <mergeCell ref="AK106:AO106"/>
    <mergeCell ref="Q107:U107"/>
    <mergeCell ref="A105:C105"/>
    <mergeCell ref="A106:C106"/>
    <mergeCell ref="A103:C103"/>
    <mergeCell ref="D103:P103"/>
    <mergeCell ref="Q103:U103"/>
    <mergeCell ref="D104:P104"/>
    <mergeCell ref="Q104:U104"/>
    <mergeCell ref="D106:P106"/>
    <mergeCell ref="D105:P105"/>
    <mergeCell ref="A104:C104"/>
    <mergeCell ref="AU106:AY106"/>
    <mergeCell ref="AF105:AJ105"/>
    <mergeCell ref="A108:C108"/>
    <mergeCell ref="D108:P108"/>
    <mergeCell ref="Q108:U108"/>
    <mergeCell ref="V108:AE108"/>
    <mergeCell ref="AF106:AJ106"/>
    <mergeCell ref="BE105:BI105"/>
    <mergeCell ref="BT104:BX104"/>
    <mergeCell ref="BE102:BI102"/>
    <mergeCell ref="BJ102:BN102"/>
    <mergeCell ref="BO102:BS102"/>
    <mergeCell ref="BT101:BX101"/>
    <mergeCell ref="BJ101:BN101"/>
    <mergeCell ref="BE100:BI100"/>
    <mergeCell ref="BT107:BX107"/>
    <mergeCell ref="BT102:BX102"/>
    <mergeCell ref="AZ107:BD107"/>
    <mergeCell ref="AZ105:BD105"/>
    <mergeCell ref="AP105:AT105"/>
    <mergeCell ref="AU105:AY105"/>
    <mergeCell ref="BE104:BI104"/>
    <mergeCell ref="BT103:BX103"/>
    <mergeCell ref="BT106:BX106"/>
    <mergeCell ref="BO100:BS100"/>
    <mergeCell ref="BJ100:BN100"/>
    <mergeCell ref="AT89:AX89"/>
    <mergeCell ref="BG82:BK82"/>
    <mergeCell ref="BG81:BK81"/>
    <mergeCell ref="BQ82:BT82"/>
    <mergeCell ref="AP109:AT109"/>
    <mergeCell ref="AZ109:BD109"/>
    <mergeCell ref="BO99:BS99"/>
    <mergeCell ref="BT99:BX99"/>
    <mergeCell ref="BT100:BX100"/>
    <mergeCell ref="BJ109:BN109"/>
    <mergeCell ref="BO101:BS101"/>
    <mergeCell ref="BT105:BX105"/>
    <mergeCell ref="BE109:BI109"/>
    <mergeCell ref="BE108:BI108"/>
    <mergeCell ref="BJ108:BN108"/>
    <mergeCell ref="AU107:AY107"/>
    <mergeCell ref="AU108:AY108"/>
    <mergeCell ref="AZ108:BD108"/>
    <mergeCell ref="AP106:AT106"/>
    <mergeCell ref="BE103:BI103"/>
    <mergeCell ref="BO108:BS108"/>
    <mergeCell ref="BJ105:BN105"/>
    <mergeCell ref="BE107:BI107"/>
    <mergeCell ref="BO104:BS104"/>
    <mergeCell ref="AY92:BC92"/>
    <mergeCell ref="BD92:BH92"/>
    <mergeCell ref="AU104:AY104"/>
    <mergeCell ref="AZ104:BD104"/>
    <mergeCell ref="BJ103:BN103"/>
    <mergeCell ref="AZ103:BD103"/>
    <mergeCell ref="BJ104:BN104"/>
    <mergeCell ref="AP104:AT104"/>
    <mergeCell ref="AH232:AP232"/>
    <mergeCell ref="AU232:BF232"/>
    <mergeCell ref="T219:Y219"/>
    <mergeCell ref="AU229:BF229"/>
    <mergeCell ref="A231:AA231"/>
    <mergeCell ref="AH231:AP231"/>
    <mergeCell ref="BD89:BH89"/>
    <mergeCell ref="AO89:AS89"/>
    <mergeCell ref="AW218:BD218"/>
    <mergeCell ref="AI79:AM79"/>
    <mergeCell ref="AN79:AR79"/>
    <mergeCell ref="AS79:AW79"/>
    <mergeCell ref="AT88:AX88"/>
    <mergeCell ref="AY88:BC88"/>
    <mergeCell ref="AY90:BC90"/>
    <mergeCell ref="AY89:BC89"/>
    <mergeCell ref="U90:Y90"/>
    <mergeCell ref="AJ89:AN89"/>
    <mergeCell ref="AE88:AI88"/>
    <mergeCell ref="AJ88:AN88"/>
    <mergeCell ref="AK104:AO104"/>
    <mergeCell ref="AF102:AJ102"/>
    <mergeCell ref="AF104:AJ104"/>
    <mergeCell ref="A107:C107"/>
    <mergeCell ref="AK107:AO107"/>
    <mergeCell ref="V106:AE106"/>
    <mergeCell ref="A228:AA228"/>
    <mergeCell ref="AH228:AP228"/>
    <mergeCell ref="AU228:BF228"/>
    <mergeCell ref="A90:C90"/>
    <mergeCell ref="D90:T90"/>
    <mergeCell ref="AE90:AI90"/>
    <mergeCell ref="Z90:AD90"/>
    <mergeCell ref="T202:Y202"/>
    <mergeCell ref="V107:AE107"/>
    <mergeCell ref="Q106:U106"/>
    <mergeCell ref="V104:AE104"/>
    <mergeCell ref="AH229:AP229"/>
    <mergeCell ref="Z219:AD219"/>
    <mergeCell ref="BE218:BL218"/>
    <mergeCell ref="A221:BL221"/>
    <mergeCell ref="A222:BL222"/>
    <mergeCell ref="A224:BL224"/>
    <mergeCell ref="A225:BL225"/>
    <mergeCell ref="Z202:AD202"/>
    <mergeCell ref="D92:T92"/>
    <mergeCell ref="U92:Y92"/>
    <mergeCell ref="Z92:AD92"/>
    <mergeCell ref="A219:F219"/>
    <mergeCell ref="G219:S219"/>
    <mergeCell ref="AE219:AJ219"/>
    <mergeCell ref="AK219:AP219"/>
    <mergeCell ref="BD90:BH90"/>
    <mergeCell ref="V103:AE103"/>
    <mergeCell ref="G201:S201"/>
    <mergeCell ref="Z218:AD218"/>
    <mergeCell ref="A198:F199"/>
    <mergeCell ref="BK187:BO187"/>
    <mergeCell ref="BK188:BO188"/>
    <mergeCell ref="AF177:AJ177"/>
    <mergeCell ref="AK177:AO177"/>
    <mergeCell ref="A178:F178"/>
    <mergeCell ref="G178:S178"/>
    <mergeCell ref="AT90:AX90"/>
    <mergeCell ref="X59:AQ59"/>
    <mergeCell ref="AR59:BK59"/>
    <mergeCell ref="BG60:BK60"/>
    <mergeCell ref="BG62:BK62"/>
    <mergeCell ref="Z200:AD200"/>
    <mergeCell ref="AM60:AQ60"/>
    <mergeCell ref="AR60:AV60"/>
    <mergeCell ref="AY93:BC93"/>
    <mergeCell ref="BD93:BH93"/>
    <mergeCell ref="A79:C79"/>
    <mergeCell ref="X60:AB60"/>
    <mergeCell ref="AC60:AG60"/>
    <mergeCell ref="AM62:AQ62"/>
    <mergeCell ref="X61:AB61"/>
    <mergeCell ref="AH60:AL60"/>
    <mergeCell ref="Z79:AD79"/>
    <mergeCell ref="AE79:AH79"/>
    <mergeCell ref="E59:W60"/>
    <mergeCell ref="AE80:AH80"/>
    <mergeCell ref="AE89:AI89"/>
    <mergeCell ref="A92:C92"/>
    <mergeCell ref="AE200:AJ200"/>
    <mergeCell ref="BG200:BL200"/>
    <mergeCell ref="AK200:AP200"/>
    <mergeCell ref="AQ200:AV200"/>
    <mergeCell ref="AI82:AM82"/>
    <mergeCell ref="AN82:AR82"/>
    <mergeCell ref="BG80:BK80"/>
    <mergeCell ref="AS81:AW81"/>
    <mergeCell ref="AU102:AY102"/>
    <mergeCell ref="AZ102:BD102"/>
    <mergeCell ref="AO90:AS90"/>
    <mergeCell ref="D89:T89"/>
    <mergeCell ref="U89:Y89"/>
    <mergeCell ref="AA188:AE188"/>
    <mergeCell ref="AA189:AE189"/>
    <mergeCell ref="AX81:BA81"/>
    <mergeCell ref="BB82:BF82"/>
    <mergeCell ref="AN81:AR81"/>
    <mergeCell ref="AT87:AX87"/>
    <mergeCell ref="BD88:BH88"/>
    <mergeCell ref="BD87:BH87"/>
    <mergeCell ref="AO88:AS88"/>
    <mergeCell ref="AS82:AW82"/>
    <mergeCell ref="AX82:BA82"/>
    <mergeCell ref="AY87:BC87"/>
    <mergeCell ref="AO87:AS87"/>
    <mergeCell ref="A201:F201"/>
    <mergeCell ref="AO188:AR188"/>
    <mergeCell ref="AS188:AW188"/>
    <mergeCell ref="AX188:BA188"/>
    <mergeCell ref="N188:U188"/>
    <mergeCell ref="V188:Z188"/>
    <mergeCell ref="AX187:BA187"/>
    <mergeCell ref="BG187:BJ187"/>
    <mergeCell ref="AO187:AR187"/>
    <mergeCell ref="AS187:AW187"/>
    <mergeCell ref="BG189:BJ189"/>
    <mergeCell ref="AX189:BA189"/>
    <mergeCell ref="BB189:BF189"/>
    <mergeCell ref="AO189:AR189"/>
    <mergeCell ref="AS189:AW189"/>
    <mergeCell ref="BB187:BF187"/>
    <mergeCell ref="AA177:AE177"/>
    <mergeCell ref="AU231:BF231"/>
    <mergeCell ref="G218:S218"/>
    <mergeCell ref="T201:Y201"/>
    <mergeCell ref="Z201:AD201"/>
    <mergeCell ref="AE201:AJ201"/>
    <mergeCell ref="T218:Y218"/>
    <mergeCell ref="A192:BL192"/>
    <mergeCell ref="A200:F200"/>
    <mergeCell ref="G198:S199"/>
    <mergeCell ref="T198:Y199"/>
    <mergeCell ref="Z198:AD199"/>
    <mergeCell ref="AE198:AJ199"/>
    <mergeCell ref="A89:C89"/>
    <mergeCell ref="A226:BL226"/>
    <mergeCell ref="AE218:AJ218"/>
    <mergeCell ref="AK218:AP218"/>
    <mergeCell ref="A218:F218"/>
    <mergeCell ref="A202:F202"/>
    <mergeCell ref="G202:S202"/>
    <mergeCell ref="A196:BL196"/>
    <mergeCell ref="AF188:AI188"/>
    <mergeCell ref="AJ188:AN188"/>
    <mergeCell ref="AA187:AE187"/>
    <mergeCell ref="AF187:AI187"/>
    <mergeCell ref="BK189:BO189"/>
    <mergeCell ref="BB188:BF188"/>
    <mergeCell ref="BK186:BS186"/>
    <mergeCell ref="AJ186:AR186"/>
    <mergeCell ref="A188:M188"/>
    <mergeCell ref="AS186:BA186"/>
    <mergeCell ref="AA186:AI186"/>
    <mergeCell ref="A186:M187"/>
    <mergeCell ref="A176:F177"/>
    <mergeCell ref="G176:S177"/>
    <mergeCell ref="T178:Z178"/>
    <mergeCell ref="AA178:AE178"/>
    <mergeCell ref="AF178:AJ178"/>
    <mergeCell ref="BP187:BS187"/>
    <mergeCell ref="BP189:BS189"/>
    <mergeCell ref="AF172:AJ172"/>
    <mergeCell ref="AK178:AO178"/>
    <mergeCell ref="AF180:AJ180"/>
    <mergeCell ref="AF179:AJ179"/>
    <mergeCell ref="BB186:BJ186"/>
    <mergeCell ref="A175:BD175"/>
    <mergeCell ref="BE172:BI172"/>
    <mergeCell ref="T176:Z177"/>
    <mergeCell ref="AA176:AO176"/>
    <mergeCell ref="T179:Z179"/>
    <mergeCell ref="A179:F179"/>
    <mergeCell ref="AK181:AO181"/>
    <mergeCell ref="A172:F172"/>
    <mergeCell ref="G172:S172"/>
    <mergeCell ref="T172:Z172"/>
    <mergeCell ref="AA172:AE172"/>
    <mergeCell ref="BO172:BS172"/>
    <mergeCell ref="A171:F171"/>
    <mergeCell ref="AK172:AO172"/>
    <mergeCell ref="AK171:AO171"/>
    <mergeCell ref="AF171:AJ171"/>
    <mergeCell ref="A161:C161"/>
    <mergeCell ref="D161:V161"/>
    <mergeCell ref="AP169:AT169"/>
    <mergeCell ref="AI161:AK161"/>
    <mergeCell ref="AL161:AN161"/>
    <mergeCell ref="Z161:AB161"/>
    <mergeCell ref="A167:F168"/>
    <mergeCell ref="AK168:AO168"/>
    <mergeCell ref="AP168:AT168"/>
    <mergeCell ref="A169:F169"/>
    <mergeCell ref="A165:BS165"/>
    <mergeCell ref="AZ168:BD168"/>
    <mergeCell ref="BE168:BI168"/>
    <mergeCell ref="T169:Z169"/>
    <mergeCell ref="A166:BS166"/>
    <mergeCell ref="G167:S168"/>
    <mergeCell ref="AP167:BD167"/>
    <mergeCell ref="BE167:BS167"/>
    <mergeCell ref="BO169:BS169"/>
    <mergeCell ref="AF169:AJ169"/>
    <mergeCell ref="AO161:AQ161"/>
    <mergeCell ref="A164:BL164"/>
    <mergeCell ref="BJ161:BL161"/>
    <mergeCell ref="BJ171:BN171"/>
    <mergeCell ref="A170:F170"/>
    <mergeCell ref="G170:S170"/>
    <mergeCell ref="T170:Z170"/>
    <mergeCell ref="AA170:AE170"/>
    <mergeCell ref="A160:C160"/>
    <mergeCell ref="D160:V160"/>
    <mergeCell ref="W160:Y160"/>
    <mergeCell ref="BG160:BI160"/>
    <mergeCell ref="AA169:AE169"/>
    <mergeCell ref="AA167:AO167"/>
    <mergeCell ref="AA168:AE168"/>
    <mergeCell ref="AK169:AO169"/>
    <mergeCell ref="AA171:AE171"/>
    <mergeCell ref="T171:Z171"/>
    <mergeCell ref="G171:S171"/>
    <mergeCell ref="AZ171:BD171"/>
    <mergeCell ref="BN149:BR149"/>
    <mergeCell ref="AT151:AX151"/>
    <mergeCell ref="AY151:BC151"/>
    <mergeCell ref="AF168:AJ168"/>
    <mergeCell ref="BG156:BL156"/>
    <mergeCell ref="BI151:BM151"/>
    <mergeCell ref="AI156:AT156"/>
    <mergeCell ref="AU156:AZ156"/>
    <mergeCell ref="BA156:BF156"/>
    <mergeCell ref="W157:AB157"/>
    <mergeCell ref="AC157:AH157"/>
    <mergeCell ref="BA157:BC158"/>
    <mergeCell ref="BD157:BF158"/>
    <mergeCell ref="Z158:AB158"/>
    <mergeCell ref="AR158:AT158"/>
    <mergeCell ref="AO157:AT157"/>
    <mergeCell ref="AU157:AW158"/>
    <mergeCell ref="AX157:AZ158"/>
    <mergeCell ref="AC158:AE158"/>
    <mergeCell ref="W158:Y158"/>
    <mergeCell ref="BD151:BH151"/>
    <mergeCell ref="AU159:AW159"/>
    <mergeCell ref="V125:AE125"/>
    <mergeCell ref="AU125:AY125"/>
    <mergeCell ref="BE125:BI125"/>
    <mergeCell ref="BI150:BM150"/>
    <mergeCell ref="A147:BR147"/>
    <mergeCell ref="BN151:BR151"/>
    <mergeCell ref="A151:T151"/>
    <mergeCell ref="U151:Y151"/>
    <mergeCell ref="Z151:AD151"/>
    <mergeCell ref="AE151:AI151"/>
    <mergeCell ref="AJ151:AN151"/>
    <mergeCell ref="AO151:AS151"/>
    <mergeCell ref="A125:C125"/>
    <mergeCell ref="D125:P125"/>
    <mergeCell ref="A126:C126"/>
    <mergeCell ref="D126:P126"/>
    <mergeCell ref="AP125:AT125"/>
    <mergeCell ref="Q125:U125"/>
    <mergeCell ref="AT150:AX150"/>
    <mergeCell ref="AY150:BC150"/>
    <mergeCell ref="BN150:BR150"/>
    <mergeCell ref="BE126:BI126"/>
    <mergeCell ref="AO149:AS149"/>
    <mergeCell ref="AT149:AX149"/>
    <mergeCell ref="BD149:BH149"/>
    <mergeCell ref="V132:AE132"/>
    <mergeCell ref="AF132:AJ132"/>
    <mergeCell ref="AP127:AT127"/>
    <mergeCell ref="AU127:AY127"/>
    <mergeCell ref="V131:AE131"/>
    <mergeCell ref="D130:P130"/>
    <mergeCell ref="Q130:U130"/>
    <mergeCell ref="V130:AE130"/>
    <mergeCell ref="AU130:AY130"/>
    <mergeCell ref="D131:P131"/>
    <mergeCell ref="Q131:U131"/>
    <mergeCell ref="Q134:U134"/>
    <mergeCell ref="D134:P134"/>
    <mergeCell ref="A135:C135"/>
    <mergeCell ref="D135:P135"/>
    <mergeCell ref="A134:C134"/>
    <mergeCell ref="A131:C131"/>
    <mergeCell ref="Q132:U132"/>
    <mergeCell ref="D133:P133"/>
    <mergeCell ref="AK128:AO128"/>
    <mergeCell ref="A127:C127"/>
    <mergeCell ref="D127:P127"/>
    <mergeCell ref="Q128:U128"/>
    <mergeCell ref="AF135:AJ135"/>
    <mergeCell ref="D132:P132"/>
    <mergeCell ref="A133:C133"/>
    <mergeCell ref="A132:C132"/>
    <mergeCell ref="AU135:AY135"/>
    <mergeCell ref="Q127:U127"/>
    <mergeCell ref="V127:AE127"/>
    <mergeCell ref="AF127:AJ127"/>
    <mergeCell ref="AK127:AO127"/>
    <mergeCell ref="A128:C128"/>
    <mergeCell ref="D128:P128"/>
    <mergeCell ref="AF130:AJ130"/>
    <mergeCell ref="AK130:AO130"/>
    <mergeCell ref="Q135:U135"/>
    <mergeCell ref="AY148:BH148"/>
    <mergeCell ref="BE142:BI142"/>
    <mergeCell ref="A150:T150"/>
    <mergeCell ref="AJ150:AN150"/>
    <mergeCell ref="AU131:AY131"/>
    <mergeCell ref="AF131:AJ131"/>
    <mergeCell ref="AK131:AO131"/>
    <mergeCell ref="AP142:AT142"/>
    <mergeCell ref="AU142:AY142"/>
    <mergeCell ref="U149:Y149"/>
    <mergeCell ref="A136:C136"/>
    <mergeCell ref="Q133:U133"/>
    <mergeCell ref="AP103:AT103"/>
    <mergeCell ref="AU103:AY103"/>
    <mergeCell ref="Q102:U102"/>
    <mergeCell ref="AK102:AO102"/>
    <mergeCell ref="AU101:AY101"/>
    <mergeCell ref="A130:C130"/>
    <mergeCell ref="AY149:BC149"/>
    <mergeCell ref="BI149:BM149"/>
    <mergeCell ref="U150:Y150"/>
    <mergeCell ref="Z150:AD150"/>
    <mergeCell ref="AE150:AI150"/>
    <mergeCell ref="AK132:AO132"/>
    <mergeCell ref="AP131:AT131"/>
    <mergeCell ref="BI148:BR148"/>
    <mergeCell ref="AK135:AO135"/>
    <mergeCell ref="AK137:AO137"/>
    <mergeCell ref="AP138:AT138"/>
    <mergeCell ref="AU138:AY138"/>
    <mergeCell ref="AP139:AT139"/>
    <mergeCell ref="AU139:AY139"/>
    <mergeCell ref="Z149:AD149"/>
    <mergeCell ref="AE149:AI149"/>
    <mergeCell ref="AJ149:AN149"/>
    <mergeCell ref="AP135:AT135"/>
    <mergeCell ref="AK143:AO143"/>
    <mergeCell ref="A91:C91"/>
    <mergeCell ref="D91:T91"/>
    <mergeCell ref="A100:C100"/>
    <mergeCell ref="D100:P100"/>
    <mergeCell ref="Q100:U100"/>
    <mergeCell ref="A93:C93"/>
    <mergeCell ref="D93:T93"/>
    <mergeCell ref="U93:Y93"/>
    <mergeCell ref="Z93:AD93"/>
    <mergeCell ref="AF100:AJ100"/>
    <mergeCell ref="V100:AE100"/>
    <mergeCell ref="A98:C99"/>
    <mergeCell ref="V98:AE99"/>
    <mergeCell ref="AF109:AJ109"/>
    <mergeCell ref="Q122:U123"/>
    <mergeCell ref="V122:AE123"/>
    <mergeCell ref="AF122:AT122"/>
    <mergeCell ref="AF123:AJ123"/>
    <mergeCell ref="AK123:AO123"/>
    <mergeCell ref="AP123:AT123"/>
    <mergeCell ref="AK109:AO109"/>
    <mergeCell ref="AP112:AT112"/>
    <mergeCell ref="Q117:U117"/>
    <mergeCell ref="AP101:AT101"/>
    <mergeCell ref="AP102:AT102"/>
    <mergeCell ref="V102:AE102"/>
    <mergeCell ref="V101:AE101"/>
    <mergeCell ref="AF101:AJ101"/>
    <mergeCell ref="AO93:AS93"/>
    <mergeCell ref="AT93:AX93"/>
    <mergeCell ref="AZ100:BD100"/>
    <mergeCell ref="AP99:AT99"/>
    <mergeCell ref="AU99:AY99"/>
    <mergeCell ref="AF98:AT98"/>
    <mergeCell ref="A96:BL96"/>
    <mergeCell ref="AP100:AT100"/>
    <mergeCell ref="AU100:AY100"/>
    <mergeCell ref="AZ99:BD99"/>
    <mergeCell ref="AU98:BI98"/>
    <mergeCell ref="AK100:AO100"/>
    <mergeCell ref="A102:C102"/>
    <mergeCell ref="A101:C101"/>
    <mergeCell ref="D101:P101"/>
    <mergeCell ref="D102:P102"/>
    <mergeCell ref="D98:P99"/>
    <mergeCell ref="Q98:U99"/>
    <mergeCell ref="Q101:U101"/>
    <mergeCell ref="AF99:AJ99"/>
    <mergeCell ref="AK101:AO101"/>
    <mergeCell ref="A97:BL97"/>
    <mergeCell ref="AZ101:BD101"/>
    <mergeCell ref="BE101:BI101"/>
    <mergeCell ref="AK99:AO99"/>
    <mergeCell ref="BE99:BI99"/>
    <mergeCell ref="BJ99:BN99"/>
    <mergeCell ref="BJ98:BX98"/>
    <mergeCell ref="AE92:AI92"/>
    <mergeCell ref="AJ92:AN92"/>
    <mergeCell ref="AE93:AI93"/>
    <mergeCell ref="AJ93:AN93"/>
    <mergeCell ref="U91:Y91"/>
    <mergeCell ref="AO91:AS91"/>
    <mergeCell ref="BU80:BY80"/>
    <mergeCell ref="AI80:AM80"/>
    <mergeCell ref="AN80:AR80"/>
    <mergeCell ref="AX79:BA79"/>
    <mergeCell ref="BB79:BF79"/>
    <mergeCell ref="BQ79:BT79"/>
    <mergeCell ref="AS80:AW80"/>
    <mergeCell ref="Z87:AD87"/>
    <mergeCell ref="AE87:AI87"/>
    <mergeCell ref="AI81:AM81"/>
    <mergeCell ref="Z82:AD82"/>
    <mergeCell ref="AE81:AH81"/>
    <mergeCell ref="AE82:AH82"/>
    <mergeCell ref="Z89:AD89"/>
    <mergeCell ref="AE91:AI91"/>
    <mergeCell ref="AJ91:AN91"/>
    <mergeCell ref="Z91:AD91"/>
    <mergeCell ref="AT91:AX91"/>
    <mergeCell ref="AT92:AX92"/>
    <mergeCell ref="AY91:BC91"/>
    <mergeCell ref="BD91:BH91"/>
    <mergeCell ref="AO92:AS92"/>
    <mergeCell ref="BU81:BY81"/>
    <mergeCell ref="BU82:BY82"/>
    <mergeCell ref="BB81:BF81"/>
    <mergeCell ref="AJ90:AN90"/>
    <mergeCell ref="A82:C82"/>
    <mergeCell ref="D82:T82"/>
    <mergeCell ref="AJ87:AN87"/>
    <mergeCell ref="A88:C88"/>
    <mergeCell ref="D88:T88"/>
    <mergeCell ref="U88:Y88"/>
    <mergeCell ref="Z88:AD88"/>
    <mergeCell ref="U82:Y82"/>
    <mergeCell ref="BU79:BY79"/>
    <mergeCell ref="BQ78:BT78"/>
    <mergeCell ref="A85:BH85"/>
    <mergeCell ref="A86:C87"/>
    <mergeCell ref="D86:T87"/>
    <mergeCell ref="U86:AN86"/>
    <mergeCell ref="AO86:BH86"/>
    <mergeCell ref="U87:Y87"/>
    <mergeCell ref="A84:BL84"/>
    <mergeCell ref="A80:C80"/>
    <mergeCell ref="D80:T80"/>
    <mergeCell ref="BQ80:BT80"/>
    <mergeCell ref="BG79:BK79"/>
    <mergeCell ref="BQ81:BT81"/>
    <mergeCell ref="BL81:BP81"/>
    <mergeCell ref="BL82:BP82"/>
    <mergeCell ref="BL79:BP79"/>
    <mergeCell ref="BL77:BP77"/>
    <mergeCell ref="BL78:BP78"/>
    <mergeCell ref="BQ77:BT77"/>
    <mergeCell ref="U80:Y80"/>
    <mergeCell ref="BL80:BP80"/>
    <mergeCell ref="BB78:BF78"/>
    <mergeCell ref="BB80:BF80"/>
    <mergeCell ref="U78:Y78"/>
    <mergeCell ref="Z78:AD78"/>
    <mergeCell ref="BG78:BK78"/>
    <mergeCell ref="AN78:AR78"/>
    <mergeCell ref="AX80:BA80"/>
    <mergeCell ref="AX78:BA78"/>
    <mergeCell ref="BU78:BY78"/>
    <mergeCell ref="AS78:AW78"/>
    <mergeCell ref="A81:C81"/>
    <mergeCell ref="D79:T79"/>
    <mergeCell ref="U79:Y79"/>
    <mergeCell ref="U81:Y81"/>
    <mergeCell ref="Z81:AD81"/>
    <mergeCell ref="D81:T81"/>
    <mergeCell ref="Z80:AD80"/>
    <mergeCell ref="AE78:AH78"/>
    <mergeCell ref="AI78:AM78"/>
    <mergeCell ref="A74:BL74"/>
    <mergeCell ref="A75:BY75"/>
    <mergeCell ref="A76:C77"/>
    <mergeCell ref="D76:T77"/>
    <mergeCell ref="U76:AM76"/>
    <mergeCell ref="AN76:BF76"/>
    <mergeCell ref="A78:C78"/>
    <mergeCell ref="AW69:BA69"/>
    <mergeCell ref="BB69:BF69"/>
    <mergeCell ref="D78:T78"/>
    <mergeCell ref="A69:E69"/>
    <mergeCell ref="F69:W69"/>
    <mergeCell ref="BG70:BK70"/>
    <mergeCell ref="A73:BL73"/>
    <mergeCell ref="U77:Y77"/>
    <mergeCell ref="Z77:AD77"/>
    <mergeCell ref="AE77:AH77"/>
    <mergeCell ref="AI77:AM77"/>
    <mergeCell ref="AM70:AQ70"/>
    <mergeCell ref="AC69:AG69"/>
    <mergeCell ref="BB77:BF77"/>
    <mergeCell ref="BG77:BK77"/>
    <mergeCell ref="AW70:BA70"/>
    <mergeCell ref="BG76:BY76"/>
    <mergeCell ref="BU77:BY77"/>
    <mergeCell ref="AH69:AL69"/>
    <mergeCell ref="AM69:AQ69"/>
    <mergeCell ref="A70:E70"/>
    <mergeCell ref="F70:W70"/>
    <mergeCell ref="X70:AB70"/>
    <mergeCell ref="AC70:AG70"/>
    <mergeCell ref="X69:AB69"/>
    <mergeCell ref="BG69:BK69"/>
    <mergeCell ref="AR69:AV69"/>
    <mergeCell ref="AH70:AL70"/>
    <mergeCell ref="AN77:AR77"/>
    <mergeCell ref="AR70:AV70"/>
    <mergeCell ref="X62:AB62"/>
    <mergeCell ref="AC62:AG62"/>
    <mergeCell ref="BB62:BF62"/>
    <mergeCell ref="AH62:AL62"/>
    <mergeCell ref="BB70:BF70"/>
    <mergeCell ref="AS77:AW77"/>
    <mergeCell ref="AX77:BA77"/>
    <mergeCell ref="AC61:AG61"/>
    <mergeCell ref="AH61:AL61"/>
    <mergeCell ref="AW68:BA68"/>
    <mergeCell ref="A65:BL65"/>
    <mergeCell ref="A66:BK66"/>
    <mergeCell ref="AM63:AQ63"/>
    <mergeCell ref="AR63:AV63"/>
    <mergeCell ref="BB63:BF63"/>
    <mergeCell ref="BG63:BK63"/>
    <mergeCell ref="AW63:BA63"/>
    <mergeCell ref="BG61:BK61"/>
    <mergeCell ref="AR61:AV61"/>
    <mergeCell ref="AW61:BA61"/>
    <mergeCell ref="BB61:BF61"/>
    <mergeCell ref="BB68:BF68"/>
    <mergeCell ref="AC68:AG68"/>
    <mergeCell ref="AH68:AL68"/>
    <mergeCell ref="AM68:AQ68"/>
    <mergeCell ref="AR68:AV68"/>
    <mergeCell ref="AM61:AQ61"/>
    <mergeCell ref="A67:E68"/>
    <mergeCell ref="F67:W68"/>
    <mergeCell ref="X67:AQ67"/>
    <mergeCell ref="AR67:BK67"/>
    <mergeCell ref="X68:AB68"/>
    <mergeCell ref="BG68:BK68"/>
    <mergeCell ref="A62:D62"/>
    <mergeCell ref="E62:W62"/>
    <mergeCell ref="A63:D63"/>
    <mergeCell ref="E63:W63"/>
    <mergeCell ref="AR62:AV62"/>
    <mergeCell ref="BG55:BK55"/>
    <mergeCell ref="BQ55:BT55"/>
    <mergeCell ref="BU48:BY48"/>
    <mergeCell ref="BG53:BK53"/>
    <mergeCell ref="BL53:BP53"/>
    <mergeCell ref="BG52:BY52"/>
    <mergeCell ref="AW62:BA62"/>
    <mergeCell ref="X63:AB63"/>
    <mergeCell ref="AC63:AG63"/>
    <mergeCell ref="AH63:AL63"/>
    <mergeCell ref="BU55:BY55"/>
    <mergeCell ref="AX55:BA55"/>
    <mergeCell ref="BB55:BF55"/>
    <mergeCell ref="AE55:AH55"/>
    <mergeCell ref="AI55:AM55"/>
    <mergeCell ref="AW60:BA60"/>
    <mergeCell ref="AN55:AR55"/>
    <mergeCell ref="AS55:AW55"/>
    <mergeCell ref="A57:BL57"/>
    <mergeCell ref="A58:BK58"/>
    <mergeCell ref="BB60:BF60"/>
    <mergeCell ref="A59:D60"/>
    <mergeCell ref="E61:W61"/>
    <mergeCell ref="A61:D61"/>
    <mergeCell ref="A55:E55"/>
    <mergeCell ref="F55:T55"/>
    <mergeCell ref="U55:Y55"/>
    <mergeCell ref="Z55:AD55"/>
    <mergeCell ref="BG54:BK54"/>
    <mergeCell ref="AN53:AR53"/>
    <mergeCell ref="U54:Y54"/>
    <mergeCell ref="Z54:AD54"/>
    <mergeCell ref="A50:BL50"/>
    <mergeCell ref="BL48:BP48"/>
    <mergeCell ref="A48:D48"/>
    <mergeCell ref="BQ53:BT53"/>
    <mergeCell ref="AS48:AW48"/>
    <mergeCell ref="AX48:BA48"/>
    <mergeCell ref="BQ47:BT47"/>
    <mergeCell ref="BL47:BP47"/>
    <mergeCell ref="A54:E54"/>
    <mergeCell ref="F54:T54"/>
    <mergeCell ref="AS47:AW47"/>
    <mergeCell ref="AX47:BA47"/>
    <mergeCell ref="AS53:AW53"/>
    <mergeCell ref="AE53:AH53"/>
    <mergeCell ref="BL54:BP54"/>
    <mergeCell ref="A51:BY51"/>
    <mergeCell ref="A52:E53"/>
    <mergeCell ref="F52:T53"/>
    <mergeCell ref="U52:AM52"/>
    <mergeCell ref="U48:Y48"/>
    <mergeCell ref="Z48:AD48"/>
    <mergeCell ref="AE48:AH48"/>
    <mergeCell ref="A47:D47"/>
    <mergeCell ref="BL55:BP55"/>
    <mergeCell ref="AN52:BF52"/>
    <mergeCell ref="AX53:BA53"/>
    <mergeCell ref="AE54:AH54"/>
    <mergeCell ref="AI54:AM54"/>
    <mergeCell ref="BB53:BF53"/>
    <mergeCell ref="AI53:AM53"/>
    <mergeCell ref="BU53:BY53"/>
    <mergeCell ref="AS54:AW54"/>
    <mergeCell ref="AX54:BA54"/>
    <mergeCell ref="AN54:AR54"/>
    <mergeCell ref="BU54:BY54"/>
    <mergeCell ref="BQ54:BT54"/>
    <mergeCell ref="BB54:BF54"/>
    <mergeCell ref="E48:T48"/>
    <mergeCell ref="BG48:BK48"/>
    <mergeCell ref="BU45:BY45"/>
    <mergeCell ref="BB47:BF47"/>
    <mergeCell ref="BG47:BK47"/>
    <mergeCell ref="BU47:BY47"/>
    <mergeCell ref="Z45:AD45"/>
    <mergeCell ref="AE45:AH45"/>
    <mergeCell ref="E47:T47"/>
    <mergeCell ref="U47:Y47"/>
    <mergeCell ref="Z47:AD47"/>
    <mergeCell ref="AE47:AH47"/>
    <mergeCell ref="AI48:AM48"/>
    <mergeCell ref="AI47:AM47"/>
    <mergeCell ref="U53:Y53"/>
    <mergeCell ref="Z53:AD53"/>
    <mergeCell ref="BB48:BF48"/>
    <mergeCell ref="BQ48:BT48"/>
    <mergeCell ref="BB46:BF46"/>
    <mergeCell ref="AE46:AH46"/>
    <mergeCell ref="AI46:AM46"/>
    <mergeCell ref="AN46:AR46"/>
    <mergeCell ref="AX46:BA46"/>
    <mergeCell ref="AS45:AW45"/>
    <mergeCell ref="AR36:AV36"/>
    <mergeCell ref="AR37:AV37"/>
    <mergeCell ref="AN45:AR45"/>
    <mergeCell ref="AN48:AR48"/>
    <mergeCell ref="AS46:AW46"/>
    <mergeCell ref="AN47:AR47"/>
    <mergeCell ref="BQ46:BT46"/>
    <mergeCell ref="BG44:BY44"/>
    <mergeCell ref="E37:W37"/>
    <mergeCell ref="BG37:BK37"/>
    <mergeCell ref="BU46:BY46"/>
    <mergeCell ref="BG46:BK46"/>
    <mergeCell ref="BL46:BP46"/>
    <mergeCell ref="BQ45:BT45"/>
    <mergeCell ref="BG45:BK45"/>
    <mergeCell ref="BL45:BP45"/>
    <mergeCell ref="AM37:AQ37"/>
    <mergeCell ref="AH37:AL37"/>
    <mergeCell ref="A46:D46"/>
    <mergeCell ref="E46:T46"/>
    <mergeCell ref="U46:Y46"/>
    <mergeCell ref="Z46:AD46"/>
    <mergeCell ref="AN44:BF44"/>
    <mergeCell ref="A43:BY43"/>
    <mergeCell ref="BB45:BF45"/>
    <mergeCell ref="A41:BY41"/>
    <mergeCell ref="A42:BY42"/>
    <mergeCell ref="A44:D45"/>
    <mergeCell ref="E44:T45"/>
    <mergeCell ref="U44:AM44"/>
    <mergeCell ref="AX45:BA45"/>
    <mergeCell ref="AI45:AM45"/>
    <mergeCell ref="A32:BL32"/>
    <mergeCell ref="AI29:AM29"/>
    <mergeCell ref="E30:T30"/>
    <mergeCell ref="A30:D30"/>
    <mergeCell ref="BG36:BK36"/>
    <mergeCell ref="U45:Y45"/>
    <mergeCell ref="AW38:BA38"/>
    <mergeCell ref="AR38:AV38"/>
    <mergeCell ref="AW37:BA37"/>
    <mergeCell ref="BB37:BF37"/>
    <mergeCell ref="AH36:AL36"/>
    <mergeCell ref="AM36:AQ36"/>
    <mergeCell ref="AW36:BA36"/>
    <mergeCell ref="BB36:BF36"/>
    <mergeCell ref="A36:D36"/>
    <mergeCell ref="E36:W36"/>
    <mergeCell ref="X36:AB36"/>
    <mergeCell ref="AC36:AG36"/>
    <mergeCell ref="A37:D37"/>
    <mergeCell ref="X37:AB37"/>
    <mergeCell ref="AC37:AG37"/>
    <mergeCell ref="E34:W35"/>
    <mergeCell ref="BB38:BF38"/>
    <mergeCell ref="BG38:BK38"/>
    <mergeCell ref="A38:D38"/>
    <mergeCell ref="E38:W38"/>
    <mergeCell ref="X38:AB38"/>
    <mergeCell ref="AC38:AG38"/>
    <mergeCell ref="AR34:BK34"/>
    <mergeCell ref="AM35:AQ35"/>
    <mergeCell ref="X35:AB35"/>
    <mergeCell ref="AC35:AG35"/>
    <mergeCell ref="AH35:AL35"/>
    <mergeCell ref="X34:AQ34"/>
    <mergeCell ref="A33:BK33"/>
    <mergeCell ref="AR35:AV35"/>
    <mergeCell ref="BG35:BK35"/>
    <mergeCell ref="AW35:BA35"/>
    <mergeCell ref="BB35:BF35"/>
    <mergeCell ref="A34:D35"/>
    <mergeCell ref="AH38:AL38"/>
    <mergeCell ref="AM38:AQ38"/>
    <mergeCell ref="A20:BY20"/>
    <mergeCell ref="A25:BY25"/>
    <mergeCell ref="A26:D27"/>
    <mergeCell ref="E26:T27"/>
    <mergeCell ref="AX27:BA27"/>
    <mergeCell ref="BG27:BK27"/>
    <mergeCell ref="BU30:BY30"/>
    <mergeCell ref="BG30:BK30"/>
    <mergeCell ref="BL30:BP30"/>
    <mergeCell ref="BQ30:BT30"/>
    <mergeCell ref="AX30:BA30"/>
    <mergeCell ref="BB30:BF30"/>
    <mergeCell ref="U30:Y30"/>
    <mergeCell ref="Z30:AD30"/>
    <mergeCell ref="AS29:AW29"/>
    <mergeCell ref="AE29:AH29"/>
    <mergeCell ref="AS30:AW30"/>
    <mergeCell ref="AI30:AM30"/>
    <mergeCell ref="AN30:AR30"/>
    <mergeCell ref="AE30:AH30"/>
    <mergeCell ref="AX29:BA29"/>
    <mergeCell ref="BL29:BP29"/>
    <mergeCell ref="BQ29:BT29"/>
    <mergeCell ref="AN29:AR29"/>
    <mergeCell ref="U29:Y29"/>
    <mergeCell ref="Z29:AD29"/>
    <mergeCell ref="BC7:BJ7"/>
    <mergeCell ref="A14:BY14"/>
    <mergeCell ref="U27:Y27"/>
    <mergeCell ref="AS27:AW27"/>
    <mergeCell ref="AN26:BF26"/>
    <mergeCell ref="BU27:BY27"/>
    <mergeCell ref="AN28:AR28"/>
    <mergeCell ref="AS28:AW28"/>
    <mergeCell ref="A5:AF5"/>
    <mergeCell ref="BL28:BP28"/>
    <mergeCell ref="AX28:BA28"/>
    <mergeCell ref="A8:AF8"/>
    <mergeCell ref="A15:BY15"/>
    <mergeCell ref="A17:BY17"/>
    <mergeCell ref="BU29:BY29"/>
    <mergeCell ref="BB28:BF28"/>
    <mergeCell ref="BG28:BK28"/>
    <mergeCell ref="BQ28:BT28"/>
    <mergeCell ref="A24:BY24"/>
    <mergeCell ref="BB29:BF29"/>
    <mergeCell ref="BG29:BK29"/>
    <mergeCell ref="AE28:AH28"/>
    <mergeCell ref="A28:D28"/>
    <mergeCell ref="E28:T28"/>
    <mergeCell ref="U28:Y28"/>
    <mergeCell ref="Z28:AD28"/>
    <mergeCell ref="BU28:BY28"/>
    <mergeCell ref="A29:D29"/>
    <mergeCell ref="E29:T29"/>
    <mergeCell ref="AI28:AM28"/>
    <mergeCell ref="BG26:BY26"/>
    <mergeCell ref="A18:BY18"/>
    <mergeCell ref="AI27:AM27"/>
    <mergeCell ref="BQ27:BT27"/>
    <mergeCell ref="AN27:AR27"/>
    <mergeCell ref="AE27:AH27"/>
    <mergeCell ref="BB27:BF27"/>
    <mergeCell ref="U26:AM26"/>
    <mergeCell ref="BL27:BP27"/>
    <mergeCell ref="N11:Y11"/>
    <mergeCell ref="N10:Y10"/>
    <mergeCell ref="BN1:BZ1"/>
    <mergeCell ref="A2:BZ2"/>
    <mergeCell ref="B4:AF4"/>
    <mergeCell ref="AH4:AR4"/>
    <mergeCell ref="AT4:BA4"/>
    <mergeCell ref="AH5:AR5"/>
    <mergeCell ref="AT5:BA5"/>
    <mergeCell ref="B10:L10"/>
    <mergeCell ref="AA10:AI10"/>
    <mergeCell ref="AK10:BJ10"/>
    <mergeCell ref="Z27:AD27"/>
    <mergeCell ref="AH8:BA8"/>
    <mergeCell ref="BC8:BJ8"/>
    <mergeCell ref="A21:BY21"/>
    <mergeCell ref="BL10:BS10"/>
    <mergeCell ref="BL11:BS11"/>
    <mergeCell ref="A13:BY13"/>
    <mergeCell ref="B11:L11"/>
    <mergeCell ref="A23:BY23"/>
    <mergeCell ref="AA11:AI11"/>
    <mergeCell ref="AK11:BJ11"/>
    <mergeCell ref="B7:AF7"/>
    <mergeCell ref="AH7:BA7"/>
  </mergeCells>
  <phoneticPr fontId="5" type="noConversion"/>
  <conditionalFormatting sqref="A80:A81 A90:A93 A161">
    <cfRule type="cellIs" dxfId="7" priority="3" stopIfTrue="1" operator="equal">
      <formula>A79</formula>
    </cfRule>
  </conditionalFormatting>
  <conditionalFormatting sqref="A102:C119 A126:A144 B126:C143">
    <cfRule type="cellIs" dxfId="6" priority="1" stopIfTrue="1" operator="equal">
      <formula>A101</formula>
    </cfRule>
    <cfRule type="cellIs" dxfId="5" priority="2" stopIfTrue="1" operator="equal">
      <formula>0</formula>
    </cfRule>
  </conditionalFormatting>
  <conditionalFormatting sqref="A94">
    <cfRule type="cellIs" dxfId="4" priority="5" stopIfTrue="1" operator="equal">
      <formula>A89</formula>
    </cfRule>
  </conditionalFormatting>
  <conditionalFormatting sqref="A82">
    <cfRule type="cellIs" dxfId="3" priority="7" stopIfTrue="1" operator="equal">
      <formula>#REF!</formula>
    </cfRule>
  </conditionalFormatting>
  <conditionalFormatting sqref="A160 A89 A79">
    <cfRule type="cellIs" dxfId="2" priority="8" stopIfTrue="1" operator="equal">
      <formula>#REF!</formula>
    </cfRule>
  </conditionalFormatting>
  <conditionalFormatting sqref="A125:C125 A101:C101">
    <cfRule type="cellIs" dxfId="1" priority="9" stopIfTrue="1" operator="equal">
      <formula>#REF!</formula>
    </cfRule>
    <cfRule type="cellIs" dxfId="0" priority="10" stopIfTrue="1" operator="equal">
      <formula>0</formula>
    </cfRule>
  </conditionalFormatting>
  <pageMargins left="0.32" right="0.33" top="0.39370078740157499" bottom="0.39370078740157499" header="0" footer="0"/>
  <pageSetup paperSize="9" scale="63" fitToHeight="500" orientation="landscape" r:id="rId1"/>
  <headerFooter alignWithMargins="0"/>
  <rowBreaks count="3" manualBreakCount="3">
    <brk id="120" max="76" man="1"/>
    <brk id="172" max="76" man="1"/>
    <brk id="202" max="7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КПК0813192</vt:lpstr>
      <vt:lpstr>'Додаток2 КПК0813192'!Область_печати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2021-12-15T16:11:22Z</cp:lastPrinted>
  <dcterms:created xsi:type="dcterms:W3CDTF">2016-07-02T12:27:50Z</dcterms:created>
  <dcterms:modified xsi:type="dcterms:W3CDTF">2021-12-15T16:44:44Z</dcterms:modified>
</cp:coreProperties>
</file>